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5 от 25.06.2024\"/>
    </mc:Choice>
  </mc:AlternateContent>
  <xr:revisionPtr revIDLastSave="0" documentId="13_ncr:1_{F9A25F89-9858-4D4D-8181-4BE866F46DCE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3" i="1" l="1"/>
  <c r="J393" i="1"/>
  <c r="J372" i="1"/>
  <c r="M355" i="1"/>
  <c r="M356" i="1" s="1"/>
  <c r="M357" i="1" s="1"/>
  <c r="M358" i="1" s="1"/>
  <c r="J345" i="1" l="1"/>
  <c r="I346" i="1" s="1"/>
  <c r="J199" i="1" l="1"/>
  <c r="I200" i="1" s="1"/>
  <c r="J108" i="1" l="1"/>
  <c r="J90" i="1"/>
  <c r="J136" i="1" l="1"/>
  <c r="I136" i="1"/>
  <c r="J153" i="1" l="1"/>
  <c r="I153" i="1"/>
  <c r="J387" i="1"/>
  <c r="I387" i="1"/>
  <c r="J379" i="1"/>
  <c r="I379" i="1"/>
  <c r="I388" i="1" l="1"/>
  <c r="I380" i="1"/>
  <c r="J418" i="1" l="1"/>
  <c r="J427" i="1"/>
  <c r="I427" i="1"/>
  <c r="I418" i="1"/>
  <c r="J410" i="1"/>
  <c r="I410" i="1"/>
  <c r="J404" i="1"/>
  <c r="I404" i="1"/>
  <c r="I394" i="1" l="1"/>
  <c r="I419" i="1"/>
  <c r="I428" i="1"/>
  <c r="I405" i="1"/>
  <c r="I373" i="1"/>
  <c r="N375" i="1" s="1"/>
  <c r="I411" i="1"/>
  <c r="N429" i="1" l="1"/>
  <c r="N430" i="1" s="1"/>
  <c r="J177" i="1"/>
  <c r="J330" i="1" l="1"/>
  <c r="J318" i="1"/>
  <c r="I318" i="1"/>
  <c r="J312" i="1"/>
  <c r="I312" i="1"/>
  <c r="I243" i="1"/>
  <c r="J235" i="1"/>
  <c r="I43" i="1"/>
  <c r="J43" i="1"/>
  <c r="I235" i="1"/>
  <c r="J226" i="1"/>
  <c r="I226" i="1"/>
  <c r="J219" i="1"/>
  <c r="I219" i="1"/>
  <c r="J34" i="1"/>
  <c r="I34" i="1"/>
  <c r="J212" i="1"/>
  <c r="I212" i="1"/>
  <c r="J206" i="1"/>
  <c r="I206" i="1"/>
  <c r="J21" i="1"/>
  <c r="I21" i="1"/>
  <c r="J27" i="1"/>
  <c r="I27" i="1"/>
  <c r="I319" i="1" l="1"/>
  <c r="I313" i="1"/>
  <c r="I145" i="1"/>
  <c r="I213" i="1"/>
  <c r="I236" i="1"/>
  <c r="I220" i="1"/>
  <c r="I207" i="1"/>
  <c r="I227" i="1"/>
  <c r="I28" i="1"/>
  <c r="I22" i="1"/>
  <c r="I178" i="1"/>
  <c r="J278" i="1" l="1"/>
  <c r="J145" i="1"/>
  <c r="J266" i="1" l="1"/>
  <c r="I266" i="1"/>
  <c r="J252" i="1"/>
  <c r="I252" i="1"/>
  <c r="J79" i="1"/>
  <c r="I79" i="1"/>
  <c r="I267" i="1" l="1"/>
  <c r="I80" i="1"/>
  <c r="I253" i="1"/>
  <c r="I44" i="1" l="1"/>
  <c r="J358" i="1" l="1"/>
  <c r="I358" i="1"/>
  <c r="M359" i="1" s="1"/>
  <c r="I359" i="1" l="1"/>
  <c r="M360" i="1" s="1"/>
  <c r="M361" i="1" s="1"/>
  <c r="J184" i="1"/>
  <c r="J167" i="1"/>
  <c r="I168" i="1" l="1"/>
  <c r="I185" i="1"/>
  <c r="I338" i="1"/>
  <c r="J122" i="1"/>
  <c r="I122" i="1"/>
  <c r="J301" i="1"/>
  <c r="I116" i="1"/>
  <c r="J116" i="1"/>
  <c r="M185" i="1" l="1"/>
  <c r="I123" i="1"/>
  <c r="I117" i="1"/>
  <c r="J243" i="1" l="1"/>
  <c r="I108" i="1"/>
  <c r="I244" i="1" l="1"/>
  <c r="I137" i="1"/>
  <c r="J51" i="1"/>
  <c r="I51" i="1"/>
  <c r="I52" i="1" l="1"/>
  <c r="J13" i="1"/>
  <c r="I14" i="1" s="1"/>
  <c r="M16" i="1" s="1"/>
  <c r="J192" i="1" l="1"/>
  <c r="I193" i="1" l="1"/>
  <c r="I278" i="1"/>
  <c r="I279" i="1" l="1"/>
  <c r="I90" i="1"/>
  <c r="J127" i="1" l="1"/>
  <c r="I127" i="1"/>
  <c r="I154" i="1" l="1"/>
  <c r="I128" i="1"/>
  <c r="J352" i="1" l="1"/>
  <c r="I352" i="1"/>
  <c r="J338" i="1"/>
  <c r="I330" i="1"/>
  <c r="J307" i="1"/>
  <c r="I307" i="1"/>
  <c r="I301" i="1"/>
  <c r="J289" i="1"/>
  <c r="I289" i="1"/>
  <c r="J63" i="1"/>
  <c r="N157" i="1" s="1"/>
  <c r="I63" i="1"/>
  <c r="M157" i="1" s="1"/>
  <c r="I109" i="1" l="1"/>
  <c r="I35" i="1"/>
  <c r="I91" i="1"/>
  <c r="I353" i="1"/>
  <c r="I290" i="1"/>
  <c r="I308" i="1"/>
  <c r="I64" i="1"/>
  <c r="I302" i="1"/>
  <c r="I339" i="1"/>
  <c r="I331" i="1"/>
  <c r="I146" i="1"/>
  <c r="M362" i="1" l="1"/>
</calcChain>
</file>

<file path=xl/sharedStrings.xml><?xml version="1.0" encoding="utf-8"?>
<sst xmlns="http://schemas.openxmlformats.org/spreadsheetml/2006/main" count="708" uniqueCount="168">
  <si>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</si>
  <si>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</si>
  <si>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</si>
  <si>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</si>
  <si>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</si>
  <si>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</si>
  <si>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</si>
  <si>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</si>
  <si>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</si>
  <si>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</si>
  <si>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</si>
  <si>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</si>
  <si>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</si>
  <si>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</si>
  <si>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</si>
  <si>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</si>
  <si>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</si>
  <si>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</si>
  <si>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</si>
  <si>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</si>
  <si>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</si>
  <si>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</si>
  <si>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</si>
  <si>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</si>
  <si>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</si>
  <si>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</si>
  <si>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</si>
  <si>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</si>
  <si>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</si>
  <si>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</si>
  <si>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</si>
  <si>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</si>
  <si>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</si>
  <si>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</si>
  <si>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</si>
  <si>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</si>
  <si>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</si>
  <si>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</si>
  <si>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</si>
  <si>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</si>
  <si>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</si>
  <si>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</si>
  <si>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</si>
  <si>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</si>
  <si>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</si>
  <si>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</si>
  <si>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</si>
  <si>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</si>
  <si>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</si>
  <si>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</si>
  <si>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</si>
  <si>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</si>
  <si>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</si>
  <si>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</si>
  <si>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</si>
  <si>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</si>
  <si>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</si>
  <si>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</si>
  <si>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</si>
  <si>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</si>
  <si>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</si>
  <si>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</si>
  <si>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</si>
  <si>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</si>
  <si>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</si>
  <si>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</si>
  <si>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</si>
  <si>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</si>
  <si>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</si>
  <si>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</si>
  <si>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</si>
  <si>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</si>
  <si>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</si>
  <si>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</si>
  <si>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</si>
  <si>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</si>
  <si>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</si>
  <si>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</si>
  <si>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</si>
  <si>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</si>
  <si>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</si>
  <si>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</si>
  <si>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</si>
  <si>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</si>
  <si>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</si>
  <si>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</si>
  <si>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</si>
  <si>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</si>
  <si>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</si>
  <si>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</si>
  <si>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</si>
  <si>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Работы по монтажу и демонтажу тента сцены в парке "Прибрежный"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</si>
  <si>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</si>
  <si>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</si>
  <si>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</si>
  <si>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>Теплоэнергия  по адресам:;ул.Мира,15 , пр.Победы,3, пр.Победы,7</t>
  </si>
  <si>
    <t>Теплоэнергия по адресам:;ул.Мира,15 , пр.Победы,3, пр.Победы,7</t>
  </si>
  <si>
    <t>Компонент на теплоноситель: пр.Победы, д.3;пр.Победы, д.7</t>
  </si>
  <si>
    <t>Компонент на тепловую энергию: пр.Победы, д.3;пр.Победы, д.7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</si>
  <si>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</si>
  <si>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</si>
  <si>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1. В рамках субсидии на иные цели (КВФО 5):</t>
  </si>
  <si>
    <t>Код субсидий</t>
  </si>
  <si>
    <t>КЦСР</t>
  </si>
  <si>
    <t>150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</si>
  <si>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</si>
  <si>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</si>
  <si>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</si>
  <si>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</si>
  <si>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</si>
  <si>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</si>
  <si>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</si>
  <si>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</si>
  <si>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</si>
  <si>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</si>
  <si>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</si>
  <si>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</si>
  <si>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Содержание и ремонт общего имущества многоквартирного дома ((пр.Победы,3, пр. Победы, 7) - за счет остатка средств мероприятия Масленица</t>
  </si>
  <si>
    <t xml:space="preserve">Работа по дератизации помещений по адресу: ул. Мира д.15, пр.Победы 3 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</si>
  <si>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</si>
  <si>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</si>
  <si>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</si>
  <si>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Техническое обслуживание средств охранно-пожарной сигнализации (ОПС) (ул.Мира,15)       </t>
  </si>
  <si>
    <t xml:space="preserve"> </t>
  </si>
  <si>
    <t xml:space="preserve">  </t>
  </si>
  <si>
    <t>Комплектующие для формирования ОС (для костюмов для знаменной группы - 2 комплекта (фуражки 2 шт.*3100 руб.,китель 2 шт.*12500 руб., брюки 2 шт.*6500 руб.)</t>
  </si>
  <si>
    <t>Обучение по программе «Эксплуатация и безопасное обслуживание тепловых энергоустановок"</t>
  </si>
  <si>
    <t>Обучение по программе "Общие вопросы по охране труда и функционированию СУОТ</t>
  </si>
  <si>
    <t>Содержание и ремонт общего имущества многоквартирного дома ((пр.Победы,3, пр. Победы, 7)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</si>
  <si>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</si>
  <si>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Работы по монтажу охранно-пожарной сигнализации</t>
  </si>
  <si>
    <t xml:space="preserve">Охранные услуги на мероприятиях (Молодежная дискотека): </t>
  </si>
  <si>
    <t>Компьютерное оборудование и оргтехника</t>
  </si>
  <si>
    <t>Костюмы и обувь для коллективов МАУ "МДЦ "Восход"</t>
  </si>
  <si>
    <t>77402S4330</t>
  </si>
  <si>
    <t>Приобретение материальных запасов (материалы, реквизит) в рамках исполнения муниципальных контрактов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</si>
  <si>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</si>
  <si>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</si>
  <si>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</si>
  <si>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</si>
  <si>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</si>
  <si>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</si>
  <si>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</si>
  <si>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Уточнение плановых доходов (уведомление об изменении бюджетных ассигнований №102  от 30.05.24 в соотв.с решением СД от 30.05.24 № 48/262)</t>
  </si>
  <si>
    <t>Проведение мероприятия День Победы</t>
  </si>
  <si>
    <t>День социального работника (Доставка генератора, аппаратуры до места проведения мероприятия и обратно)</t>
  </si>
  <si>
    <t>Коммунальные услуги (оказание услуг по обращению с ТКО)</t>
  </si>
  <si>
    <t>Гидропневматическая промывка и опрессовка системы центрального отопления</t>
  </si>
  <si>
    <t>Испытание внутреннего противопожарного водопровода, пожарных кранов по адресу: ул. Мира, д. 15, Победы,д.3</t>
  </si>
  <si>
    <t>Услуги пультовой охраны по адресу: пр.Победы,д.3</t>
  </si>
  <si>
    <t>Медицинские услуги (медицинский осмотр)</t>
  </si>
  <si>
    <t>Сопровождение 1С:БГУ</t>
  </si>
  <si>
    <t>День Победы (медицинское обслуживание мероприятия)</t>
  </si>
  <si>
    <t>День Победы (обеспечение безопасности проведения мероприятия)</t>
  </si>
  <si>
    <t>День Победы (приглашенные артисты)</t>
  </si>
  <si>
    <t>День Победы (услуги по организации салюта)</t>
  </si>
  <si>
    <t>Подготовка программы мероприятия (работа сценариста, режиссера, ведущего) День социального работника</t>
  </si>
  <si>
    <t>День Победы" (Приобретение продуктов для организации полевой кухни)</t>
  </si>
  <si>
    <t>День Победы" (Приобретение хозяйственных товаров: тарелки, ложки, стаканы, салфетки и т.п.)</t>
  </si>
  <si>
    <t>Разработка дизайн-проекта (сцена на площади Праздничная)</t>
  </si>
  <si>
    <t>уточнение кода субсидий и источника финансирования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</si>
  <si>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местного бюджета)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</si>
  <si>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областного бюджета)</t>
  </si>
  <si>
    <t>Содействие трудовой адаптации и занятости молодежи (Губернаторский молодежный отряд) Организация питания (софинансирование из областного бюджета)</t>
  </si>
  <si>
    <t>Уточнение плановых доходов (уведомление об изменении бюджетных ассигнований №129  от 20.06.24, постановление о предоставлении средств из резервного фонда от 13.06.24 № 959)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</si>
  <si>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 (Обеспечение деятельности муниципальных учреждений в сфере молодежной политики ( за счет средств резервного фонда):Здание по адресу: ул. Мира д.15)</t>
  </si>
  <si>
    <t xml:space="preserve"> Изменения вносимые в рамках субсидий на иные цели:</t>
  </si>
  <si>
    <t>Ремонт фасада здания по адресу: г.Кириши, ул.Мира, д.15 (МАУ "МДЦ "Восход") (дополнительные работы по демонтажу старого штукатурного слоя и нанесению нового)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</si>
</sst>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9" fillId="0" borderId="0" xfId="0" applyNumberFormat="1" applyFont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4" fontId="4" fillId="0" borderId="0" xfId="0" applyNumberFormat="1" applyFont="1"/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wrapText="1"/>
    </xf>
    <xf numFmtId="14" fontId="13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4" fontId="13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4" fontId="13" fillId="0" borderId="0" xfId="0" applyNumberFormat="1" applyFont="1" applyAlignment="1">
      <alignment horizontal="center" wrapText="1"/>
    </xf>
    <xf numFmtId="0" fontId="13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4" fontId="12" fillId="0" borderId="0" xfId="0" applyNumberFormat="1" applyFont="1" applyAlignment="1">
      <alignment wrapText="1"/>
    </xf>
    <xf numFmtId="0" fontId="7" fillId="0" borderId="1" xfId="0" applyFont="1" applyBorder="1" applyAlignment="1">
      <alignment vertical="top" wrapText="1"/>
    </xf>
    <xf numFmtId="0" fontId="13" fillId="0" borderId="0" xfId="0" applyFont="1"/>
    <xf numFmtId="0" fontId="13" fillId="3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wrapText="1"/>
    </xf>
    <xf numFmtId="0" fontId="1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wrapText="1"/>
    </xf>
    <xf numFmtId="0" fontId="7" fillId="0" borderId="0" xfId="0" applyFont="1"/>
    <xf numFmtId="164" fontId="12" fillId="0" borderId="0" xfId="0" applyNumberFormat="1" applyFont="1" applyAlignment="1">
      <alignment wrapText="1"/>
    </xf>
    <xf numFmtId="0" fontId="15" fillId="0" borderId="0" xfId="0" applyFont="1"/>
    <xf numFmtId="164" fontId="3" fillId="0" borderId="1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3" fillId="3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13" fillId="0" borderId="3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6" fillId="0" borderId="0" xfId="0" applyFont="1"/>
    <xf numFmtId="0" fontId="4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4" fontId="17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4" fontId="15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0" xfId="0" applyNumberFormat="1" applyFont="1"/>
    <xf numFmtId="0" fontId="7" fillId="0" borderId="0" xfId="0" applyFont="1" applyAlignment="1">
      <alignment vertical="center"/>
    </xf>
    <xf numFmtId="164" fontId="10" fillId="0" borderId="0" xfId="0" applyNumberFormat="1" applyFont="1"/>
    <xf numFmtId="4" fontId="11" fillId="0" borderId="0" xfId="0" applyNumberFormat="1" applyFont="1" applyAlignment="1">
      <alignment wrapText="1"/>
    </xf>
    <xf numFmtId="0" fontId="19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164" fontId="7" fillId="0" borderId="0" xfId="0" applyNumberFormat="1" applyFont="1"/>
    <xf numFmtId="0" fontId="7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5"/>
  <sheetViews>
    <sheetView tabSelected="1" topLeftCell="A2" zoomScaleNormal="100" workbookViewId="0">
      <selection activeCell="M429" sqref="A1:M429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1.28515625" style="1" customWidth="1"/>
    <col min="12" max="12" width="11.28515625" style="16" customWidth="1"/>
    <col min="13" max="13" width="11.42578125" style="83" customWidth="1"/>
    <col min="14" max="14" width="11.7109375" style="85" customWidth="1"/>
    <col min="15" max="15" width="9.85546875" style="1" customWidth="1"/>
    <col min="16" max="16" width="8.85546875" style="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ht="22.9" hidden="1" customHeight="1" x14ac:dyDescent="0.2"/>
    <row r="2" spans="1:16" s="16" customFormat="1" ht="29.25" customHeight="1" x14ac:dyDescent="0.2">
      <c r="A2" s="16" t="s">
        <v>123</v>
      </c>
      <c r="B2" s="127" t="s">
        <v>26</v>
      </c>
      <c r="C2" s="127"/>
      <c r="D2" s="127"/>
      <c r="E2" s="127"/>
      <c r="F2" s="127"/>
      <c r="G2" s="127"/>
      <c r="H2" s="127"/>
      <c r="I2" s="127"/>
      <c r="J2" s="127"/>
      <c r="K2" s="127"/>
      <c r="M2" s="83"/>
      <c r="N2" s="85"/>
      <c r="O2" s="1"/>
      <c r="P2" s="1"/>
    </row>
    <row r="3" spans="1:16" s="16" customFormat="1" ht="22.9" customHeight="1" x14ac:dyDescent="0.2">
      <c r="B3" s="102" t="s">
        <v>17</v>
      </c>
      <c r="C3" s="128"/>
      <c r="D3" s="74"/>
      <c r="E3" s="74"/>
      <c r="F3" s="74"/>
      <c r="G3" s="74"/>
      <c r="H3" s="74"/>
      <c r="I3" s="74"/>
      <c r="J3" s="74"/>
      <c r="K3" s="44"/>
      <c r="M3" s="83"/>
      <c r="N3" s="85"/>
      <c r="O3" s="1"/>
      <c r="P3" s="1"/>
    </row>
    <row r="4" spans="1:16" s="16" customFormat="1" ht="11.45" customHeight="1" x14ac:dyDescent="0.2">
      <c r="M4" s="83"/>
      <c r="N4" s="85"/>
      <c r="O4" s="1"/>
      <c r="P4" s="1"/>
    </row>
    <row r="5" spans="1:16" s="17" customFormat="1" ht="16.5" hidden="1" customHeight="1" x14ac:dyDescent="0.2">
      <c r="B5" s="45" t="s">
        <v>22</v>
      </c>
      <c r="C5" s="45"/>
      <c r="D5" s="45"/>
      <c r="E5" s="45"/>
      <c r="F5" s="45"/>
      <c r="G5" s="45"/>
      <c r="H5" s="45"/>
      <c r="I5" s="45"/>
      <c r="J5" s="45"/>
      <c r="K5" s="45"/>
      <c r="M5" s="30"/>
      <c r="N5" s="136"/>
      <c r="O5" s="2"/>
      <c r="P5" s="2"/>
    </row>
    <row r="6" spans="1:16" s="18" customFormat="1" ht="34.15" hidden="1" customHeight="1" x14ac:dyDescent="0.25">
      <c r="B6" s="129" t="s">
        <v>89</v>
      </c>
      <c r="C6" s="129"/>
      <c r="D6" s="129"/>
      <c r="E6" s="129"/>
      <c r="F6" s="129"/>
      <c r="G6" s="129"/>
      <c r="H6" s="129"/>
      <c r="I6" s="129"/>
      <c r="J6" s="129"/>
      <c r="K6" s="129"/>
      <c r="M6" s="90"/>
      <c r="N6" s="138"/>
      <c r="O6" s="138"/>
      <c r="P6" s="137"/>
    </row>
    <row r="7" spans="1:16" s="16" customFormat="1" hidden="1" x14ac:dyDescent="0.2">
      <c r="M7" s="83"/>
      <c r="N7" s="85"/>
      <c r="O7" s="1"/>
      <c r="P7" s="1"/>
    </row>
    <row r="8" spans="1:16" s="17" customFormat="1" hidden="1" x14ac:dyDescent="0.2">
      <c r="B8" s="94" t="s">
        <v>0</v>
      </c>
      <c r="C8" s="94"/>
      <c r="D8" s="94"/>
      <c r="E8" s="94"/>
      <c r="F8" s="94"/>
      <c r="G8" s="94"/>
      <c r="H8" s="54"/>
      <c r="I8" s="54"/>
      <c r="J8" s="54"/>
      <c r="K8" s="54"/>
      <c r="L8" s="54"/>
      <c r="M8" s="149"/>
      <c r="N8" s="140"/>
      <c r="O8" s="2"/>
      <c r="P8" s="2"/>
    </row>
    <row r="9" spans="1:16" s="17" customFormat="1" ht="37.9" hidden="1" customHeight="1" x14ac:dyDescent="0.2">
      <c r="B9" s="95" t="s">
        <v>46</v>
      </c>
      <c r="C9" s="95"/>
      <c r="D9" s="95"/>
      <c r="E9" s="95"/>
      <c r="F9" s="95"/>
      <c r="G9" s="95"/>
      <c r="H9" s="95"/>
      <c r="I9" s="95"/>
      <c r="J9" s="95"/>
      <c r="K9" s="95"/>
      <c r="L9" s="54"/>
      <c r="M9" s="30"/>
      <c r="N9" s="136"/>
      <c r="O9" s="2"/>
      <c r="P9" s="2"/>
    </row>
    <row r="10" spans="1:16" s="17" customFormat="1" ht="13.9" hidden="1" customHeight="1" x14ac:dyDescent="0.2">
      <c r="B10" s="71"/>
      <c r="C10" s="71"/>
      <c r="D10" s="71"/>
      <c r="E10" s="71"/>
      <c r="F10" s="71"/>
      <c r="G10" s="71"/>
      <c r="H10" s="71"/>
      <c r="I10" s="71"/>
      <c r="J10" s="71"/>
      <c r="K10" s="71"/>
      <c r="M10" s="30"/>
      <c r="N10" s="136"/>
      <c r="O10" s="2"/>
      <c r="P10" s="2"/>
    </row>
    <row r="11" spans="1:16" s="17" customFormat="1" ht="38.450000000000003" hidden="1" customHeight="1" x14ac:dyDescent="0.2">
      <c r="B11" s="96" t="s">
        <v>3</v>
      </c>
      <c r="C11" s="97"/>
      <c r="D11" s="97"/>
      <c r="E11" s="97"/>
      <c r="F11" s="97"/>
      <c r="G11" s="98"/>
      <c r="H11" s="46" t="s">
        <v>4</v>
      </c>
      <c r="I11" s="46" t="s">
        <v>6</v>
      </c>
      <c r="J11" s="46" t="s">
        <v>7</v>
      </c>
      <c r="K11" s="46" t="s">
        <v>2</v>
      </c>
      <c r="M11" s="30"/>
      <c r="N11" s="136"/>
      <c r="O11" s="2"/>
      <c r="P11" s="2"/>
    </row>
    <row r="12" spans="1:16" s="18" customFormat="1" ht="61.5" hidden="1" customHeight="1" x14ac:dyDescent="0.2">
      <c r="B12" s="123" t="s">
        <v>144</v>
      </c>
      <c r="C12" s="124"/>
      <c r="D12" s="124"/>
      <c r="E12" s="124"/>
      <c r="F12" s="124"/>
      <c r="G12" s="125"/>
      <c r="H12" s="58" t="s">
        <v>45</v>
      </c>
      <c r="I12" s="59"/>
      <c r="J12" s="59"/>
      <c r="K12" s="60" t="s">
        <v>143</v>
      </c>
      <c r="L12" s="17"/>
      <c r="M12" s="90"/>
      <c r="N12" s="138"/>
      <c r="O12" s="137"/>
      <c r="P12" s="137"/>
    </row>
    <row r="13" spans="1:16" s="17" customFormat="1" ht="15.6" hidden="1" customHeight="1" x14ac:dyDescent="0.2">
      <c r="B13" s="99" t="s">
        <v>123</v>
      </c>
      <c r="C13" s="100"/>
      <c r="D13" s="100"/>
      <c r="E13" s="100"/>
      <c r="F13" s="100"/>
      <c r="G13" s="100"/>
      <c r="H13" s="100"/>
      <c r="I13" s="80"/>
      <c r="J13" s="80">
        <f>SUM(J12:J12)</f>
        <v>0</v>
      </c>
      <c r="K13" s="23"/>
      <c r="M13" s="31"/>
      <c r="N13" s="141"/>
      <c r="O13" s="6"/>
      <c r="P13" s="2"/>
    </row>
    <row r="14" spans="1:16" s="17" customFormat="1" ht="15.6" hidden="1" customHeight="1" x14ac:dyDescent="0.2">
      <c r="B14" s="99"/>
      <c r="C14" s="100"/>
      <c r="D14" s="100"/>
      <c r="E14" s="100"/>
      <c r="F14" s="100"/>
      <c r="G14" s="100"/>
      <c r="H14" s="100"/>
      <c r="I14" s="103">
        <f>I13+J13</f>
        <v>0</v>
      </c>
      <c r="J14" s="104"/>
      <c r="K14" s="23"/>
      <c r="L14" s="19"/>
      <c r="M14" s="31"/>
      <c r="N14" s="141"/>
      <c r="O14" s="6"/>
      <c r="P14" s="2"/>
    </row>
    <row r="15" spans="1:16" s="17" customFormat="1" hidden="1" x14ac:dyDescent="0.2">
      <c r="I15" s="54"/>
      <c r="J15" s="54"/>
      <c r="K15" s="54"/>
      <c r="L15" s="54"/>
      <c r="M15" s="149"/>
      <c r="N15" s="140"/>
      <c r="O15" s="2"/>
      <c r="P15" s="2"/>
    </row>
    <row r="16" spans="1:16" s="17" customFormat="1" hidden="1" x14ac:dyDescent="0.2">
      <c r="B16" s="130" t="s">
        <v>1</v>
      </c>
      <c r="C16" s="130"/>
      <c r="D16" s="130"/>
      <c r="E16" s="130"/>
      <c r="F16" s="130"/>
      <c r="G16" s="130"/>
      <c r="H16" s="130"/>
      <c r="I16" s="130"/>
      <c r="J16" s="130"/>
      <c r="K16" s="130"/>
      <c r="M16" s="150">
        <f>I14</f>
        <v>0</v>
      </c>
      <c r="N16" s="136"/>
      <c r="O16" s="2"/>
      <c r="P16" s="2"/>
    </row>
    <row r="17" spans="2:16" s="2" customFormat="1" ht="7.5" hidden="1" customHeight="1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17"/>
      <c r="M17" s="30"/>
      <c r="N17" s="136"/>
    </row>
    <row r="18" spans="2:16" s="17" customFormat="1" ht="34.15" hidden="1" customHeight="1" x14ac:dyDescent="0.2">
      <c r="B18" s="95" t="s">
        <v>72</v>
      </c>
      <c r="C18" s="95"/>
      <c r="D18" s="95"/>
      <c r="E18" s="95"/>
      <c r="F18" s="95"/>
      <c r="G18" s="95"/>
      <c r="H18" s="95"/>
      <c r="I18" s="95"/>
      <c r="J18" s="95"/>
      <c r="K18" s="95"/>
      <c r="M18" s="30"/>
      <c r="N18" s="136"/>
      <c r="O18" s="2"/>
      <c r="P18" s="2"/>
    </row>
    <row r="19" spans="2:16" s="17" customFormat="1" hidden="1" x14ac:dyDescent="0.2">
      <c r="B19" s="96" t="s">
        <v>3</v>
      </c>
      <c r="C19" s="97"/>
      <c r="D19" s="97"/>
      <c r="E19" s="97"/>
      <c r="F19" s="97"/>
      <c r="G19" s="98"/>
      <c r="H19" s="46" t="s">
        <v>4</v>
      </c>
      <c r="I19" s="46" t="s">
        <v>6</v>
      </c>
      <c r="J19" s="46" t="s">
        <v>7</v>
      </c>
      <c r="K19" s="46" t="s">
        <v>2</v>
      </c>
      <c r="M19" s="30"/>
      <c r="N19" s="136"/>
      <c r="O19" s="2"/>
      <c r="P19" s="2"/>
    </row>
    <row r="20" spans="2:16" s="17" customFormat="1" ht="23.25" hidden="1" customHeight="1" x14ac:dyDescent="0.2">
      <c r="B20" s="91" t="s">
        <v>73</v>
      </c>
      <c r="C20" s="92"/>
      <c r="D20" s="92"/>
      <c r="E20" s="92"/>
      <c r="F20" s="92"/>
      <c r="G20" s="93"/>
      <c r="H20" s="43" t="s">
        <v>20</v>
      </c>
      <c r="I20" s="20"/>
      <c r="J20" s="21"/>
      <c r="K20" s="22" t="s">
        <v>9</v>
      </c>
      <c r="M20" s="30"/>
      <c r="N20" s="136"/>
      <c r="O20" s="2"/>
      <c r="P20" s="2"/>
    </row>
    <row r="21" spans="2:16" s="17" customFormat="1" ht="15.6" hidden="1" customHeight="1" x14ac:dyDescent="0.2">
      <c r="B21" s="99" t="s">
        <v>8</v>
      </c>
      <c r="C21" s="100"/>
      <c r="D21" s="100"/>
      <c r="E21" s="100"/>
      <c r="F21" s="100"/>
      <c r="G21" s="100"/>
      <c r="H21" s="101"/>
      <c r="I21" s="77">
        <f>SUM(I20:I20)</f>
        <v>0</v>
      </c>
      <c r="J21" s="77">
        <f>SUM(J20:J20)</f>
        <v>0</v>
      </c>
      <c r="K21" s="23"/>
      <c r="L21" s="19"/>
      <c r="M21" s="31"/>
      <c r="N21" s="141"/>
      <c r="O21" s="2"/>
      <c r="P21" s="2"/>
    </row>
    <row r="22" spans="2:16" s="17" customFormat="1" ht="15.6" hidden="1" customHeight="1" x14ac:dyDescent="0.2">
      <c r="B22" s="99"/>
      <c r="C22" s="100"/>
      <c r="D22" s="100"/>
      <c r="E22" s="100"/>
      <c r="F22" s="100"/>
      <c r="G22" s="100"/>
      <c r="H22" s="100"/>
      <c r="I22" s="103">
        <f>I21+J21</f>
        <v>0</v>
      </c>
      <c r="J22" s="104"/>
      <c r="K22" s="23"/>
      <c r="L22" s="19"/>
      <c r="M22" s="31"/>
      <c r="N22" s="141"/>
      <c r="O22" s="2"/>
      <c r="P22" s="2"/>
    </row>
    <row r="23" spans="2:16" s="17" customFormat="1" hidden="1" x14ac:dyDescent="0.2">
      <c r="B23" s="81"/>
      <c r="C23" s="81"/>
      <c r="D23" s="81"/>
      <c r="E23" s="81"/>
      <c r="F23" s="81"/>
      <c r="G23" s="81"/>
      <c r="H23" s="81"/>
      <c r="I23" s="81"/>
      <c r="J23" s="81"/>
      <c r="K23" s="81"/>
      <c r="M23" s="30"/>
      <c r="N23" s="136"/>
      <c r="O23" s="2"/>
      <c r="P23" s="2"/>
    </row>
    <row r="24" spans="2:16" s="17" customFormat="1" ht="41.25" hidden="1" customHeight="1" x14ac:dyDescent="0.2">
      <c r="B24" s="95" t="s">
        <v>27</v>
      </c>
      <c r="C24" s="95"/>
      <c r="D24" s="95"/>
      <c r="E24" s="95"/>
      <c r="F24" s="95"/>
      <c r="G24" s="95"/>
      <c r="H24" s="95"/>
      <c r="I24" s="95"/>
      <c r="J24" s="95"/>
      <c r="K24" s="95"/>
      <c r="M24" s="30"/>
      <c r="N24" s="136"/>
      <c r="O24" s="2"/>
      <c r="P24" s="2"/>
    </row>
    <row r="25" spans="2:16" s="17" customFormat="1" hidden="1" x14ac:dyDescent="0.2">
      <c r="B25" s="96" t="s">
        <v>3</v>
      </c>
      <c r="C25" s="97"/>
      <c r="D25" s="97"/>
      <c r="E25" s="97"/>
      <c r="F25" s="97"/>
      <c r="G25" s="98"/>
      <c r="H25" s="46" t="s">
        <v>4</v>
      </c>
      <c r="I25" s="46" t="s">
        <v>6</v>
      </c>
      <c r="J25" s="46" t="s">
        <v>7</v>
      </c>
      <c r="K25" s="46" t="s">
        <v>2</v>
      </c>
      <c r="M25" s="30"/>
      <c r="N25" s="136"/>
      <c r="O25" s="2"/>
      <c r="P25" s="2"/>
    </row>
    <row r="26" spans="2:16" s="17" customFormat="1" ht="30.75" hidden="1" customHeight="1" x14ac:dyDescent="0.2">
      <c r="B26" s="91" t="s">
        <v>28</v>
      </c>
      <c r="C26" s="92"/>
      <c r="D26" s="92"/>
      <c r="E26" s="92"/>
      <c r="F26" s="92"/>
      <c r="G26" s="93"/>
      <c r="H26" s="43" t="s">
        <v>20</v>
      </c>
      <c r="I26" s="20"/>
      <c r="J26" s="21"/>
      <c r="K26" s="22" t="s">
        <v>9</v>
      </c>
      <c r="M26" s="30"/>
      <c r="N26" s="136"/>
      <c r="O26" s="2"/>
      <c r="P26" s="2"/>
    </row>
    <row r="27" spans="2:16" s="17" customFormat="1" ht="15.6" hidden="1" customHeight="1" x14ac:dyDescent="0.2">
      <c r="B27" s="99" t="s">
        <v>8</v>
      </c>
      <c r="C27" s="100"/>
      <c r="D27" s="100"/>
      <c r="E27" s="100"/>
      <c r="F27" s="100"/>
      <c r="G27" s="100"/>
      <c r="H27" s="101"/>
      <c r="I27" s="77">
        <f>SUM(I26:I26)</f>
        <v>0</v>
      </c>
      <c r="J27" s="77">
        <f>SUM(J26:J26)</f>
        <v>0</v>
      </c>
      <c r="K27" s="23"/>
      <c r="L27" s="19"/>
      <c r="M27" s="31"/>
      <c r="N27" s="141"/>
      <c r="O27" s="2"/>
      <c r="P27" s="2"/>
    </row>
    <row r="28" spans="2:16" s="17" customFormat="1" ht="15.6" hidden="1" customHeight="1" x14ac:dyDescent="0.2">
      <c r="B28" s="99"/>
      <c r="C28" s="100"/>
      <c r="D28" s="100"/>
      <c r="E28" s="100"/>
      <c r="F28" s="100"/>
      <c r="G28" s="100"/>
      <c r="H28" s="100"/>
      <c r="I28" s="103">
        <f>I27+J27</f>
        <v>0</v>
      </c>
      <c r="J28" s="104"/>
      <c r="K28" s="23"/>
      <c r="L28" s="19"/>
      <c r="M28" s="31"/>
      <c r="N28" s="141"/>
      <c r="O28" s="2"/>
      <c r="P28" s="2"/>
    </row>
    <row r="29" spans="2:16" s="17" customFormat="1" ht="15.6" hidden="1" customHeight="1" x14ac:dyDescent="0.2">
      <c r="B29" s="47"/>
      <c r="C29" s="47"/>
      <c r="D29" s="47"/>
      <c r="E29" s="47"/>
      <c r="F29" s="47"/>
      <c r="G29" s="47"/>
      <c r="H29" s="47"/>
      <c r="I29" s="48"/>
      <c r="J29" s="48"/>
      <c r="K29" s="19"/>
      <c r="L29" s="19"/>
      <c r="M29" s="31"/>
      <c r="N29" s="141"/>
      <c r="O29" s="2"/>
      <c r="P29" s="2"/>
    </row>
    <row r="30" spans="2:16" s="17" customFormat="1" ht="25.5" hidden="1" customHeight="1" x14ac:dyDescent="0.2">
      <c r="B30" s="95" t="s">
        <v>75</v>
      </c>
      <c r="C30" s="95"/>
      <c r="D30" s="95"/>
      <c r="E30" s="95"/>
      <c r="F30" s="95"/>
      <c r="G30" s="95"/>
      <c r="H30" s="95"/>
      <c r="I30" s="95"/>
      <c r="J30" s="95"/>
      <c r="K30" s="95"/>
      <c r="M30" s="30"/>
      <c r="N30" s="136"/>
      <c r="O30" s="2"/>
      <c r="P30" s="2"/>
    </row>
    <row r="31" spans="2:16" s="17" customFormat="1" hidden="1" x14ac:dyDescent="0.2">
      <c r="B31" s="96" t="s">
        <v>3</v>
      </c>
      <c r="C31" s="97"/>
      <c r="D31" s="97"/>
      <c r="E31" s="97"/>
      <c r="F31" s="97"/>
      <c r="G31" s="98"/>
      <c r="H31" s="46" t="s">
        <v>4</v>
      </c>
      <c r="I31" s="46" t="s">
        <v>6</v>
      </c>
      <c r="J31" s="46" t="s">
        <v>7</v>
      </c>
      <c r="K31" s="46" t="s">
        <v>2</v>
      </c>
      <c r="M31" s="30"/>
      <c r="N31" s="136"/>
      <c r="O31" s="2"/>
      <c r="P31" s="2"/>
    </row>
    <row r="32" spans="2:16" s="17" customFormat="1" ht="23.25" hidden="1" customHeight="1" x14ac:dyDescent="0.2">
      <c r="B32" s="91" t="s">
        <v>85</v>
      </c>
      <c r="C32" s="92"/>
      <c r="D32" s="92"/>
      <c r="E32" s="92"/>
      <c r="F32" s="92"/>
      <c r="G32" s="93"/>
      <c r="H32" s="43" t="s">
        <v>74</v>
      </c>
      <c r="I32" s="20"/>
      <c r="J32" s="21"/>
      <c r="K32" s="22" t="s">
        <v>9</v>
      </c>
      <c r="M32" s="30"/>
      <c r="N32" s="136"/>
      <c r="O32" s="2"/>
      <c r="P32" s="2"/>
    </row>
    <row r="33" spans="2:20" s="17" customFormat="1" ht="31.5" hidden="1" customHeight="1" x14ac:dyDescent="0.2">
      <c r="B33" s="91" t="s">
        <v>84</v>
      </c>
      <c r="C33" s="92"/>
      <c r="D33" s="92"/>
      <c r="E33" s="92"/>
      <c r="F33" s="92"/>
      <c r="G33" s="93"/>
      <c r="H33" s="43" t="s">
        <v>74</v>
      </c>
      <c r="I33" s="20"/>
      <c r="J33" s="21"/>
      <c r="K33" s="22" t="s">
        <v>9</v>
      </c>
      <c r="M33" s="30"/>
      <c r="N33" s="136"/>
      <c r="O33" s="2"/>
      <c r="P33" s="2"/>
    </row>
    <row r="34" spans="2:20" s="17" customFormat="1" ht="15.6" hidden="1" customHeight="1" x14ac:dyDescent="0.2">
      <c r="B34" s="99" t="s">
        <v>8</v>
      </c>
      <c r="C34" s="100"/>
      <c r="D34" s="100"/>
      <c r="E34" s="100"/>
      <c r="F34" s="100"/>
      <c r="G34" s="100"/>
      <c r="H34" s="101"/>
      <c r="I34" s="77">
        <f>SUM(I32:I33)</f>
        <v>0</v>
      </c>
      <c r="J34" s="77">
        <f>SUM(J32:J33)</f>
        <v>0</v>
      </c>
      <c r="K34" s="23"/>
      <c r="L34" s="19"/>
      <c r="M34" s="31"/>
      <c r="N34" s="141"/>
      <c r="O34" s="2"/>
      <c r="P34" s="2"/>
    </row>
    <row r="35" spans="2:20" s="17" customFormat="1" ht="15.6" hidden="1" customHeight="1" x14ac:dyDescent="0.2">
      <c r="B35" s="99"/>
      <c r="C35" s="100"/>
      <c r="D35" s="100"/>
      <c r="E35" s="100"/>
      <c r="F35" s="100"/>
      <c r="G35" s="100"/>
      <c r="H35" s="100"/>
      <c r="I35" s="103">
        <f>I34+J34</f>
        <v>0</v>
      </c>
      <c r="J35" s="104"/>
      <c r="K35" s="23"/>
      <c r="L35" s="19"/>
      <c r="M35" s="31"/>
      <c r="N35" s="141"/>
      <c r="O35" s="2"/>
      <c r="P35" s="2"/>
    </row>
    <row r="36" spans="2:20" s="2" customFormat="1" ht="15.6" hidden="1" customHeight="1" x14ac:dyDescent="0.2">
      <c r="B36" s="7"/>
      <c r="C36" s="7"/>
      <c r="D36" s="7"/>
      <c r="E36" s="7"/>
      <c r="F36" s="7"/>
      <c r="G36" s="7"/>
      <c r="H36" s="7"/>
      <c r="I36" s="8"/>
      <c r="J36" s="8"/>
      <c r="K36" s="6"/>
      <c r="L36" s="19"/>
      <c r="M36" s="31"/>
      <c r="N36" s="141"/>
    </row>
    <row r="37" spans="2:20" s="17" customFormat="1" ht="23.45" hidden="1" customHeight="1" x14ac:dyDescent="0.2">
      <c r="B37" s="102" t="s">
        <v>47</v>
      </c>
      <c r="C37" s="102"/>
      <c r="D37" s="102"/>
      <c r="E37" s="102"/>
      <c r="F37" s="102"/>
      <c r="G37" s="102"/>
      <c r="H37" s="102"/>
      <c r="I37" s="102"/>
      <c r="J37" s="102"/>
      <c r="K37" s="102"/>
      <c r="M37" s="30"/>
      <c r="N37" s="136"/>
      <c r="O37" s="2"/>
      <c r="P37" s="2"/>
    </row>
    <row r="38" spans="2:20" s="17" customFormat="1" ht="18.600000000000001" hidden="1" customHeight="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  <c r="M38" s="30"/>
      <c r="N38" s="136"/>
      <c r="O38" s="2"/>
      <c r="P38" s="2"/>
    </row>
    <row r="39" spans="2:20" s="17" customFormat="1" ht="24.6" hidden="1" customHeight="1" x14ac:dyDescent="0.2">
      <c r="B39" s="96" t="s">
        <v>10</v>
      </c>
      <c r="C39" s="97"/>
      <c r="D39" s="97"/>
      <c r="E39" s="97"/>
      <c r="F39" s="97"/>
      <c r="G39" s="98"/>
      <c r="H39" s="46" t="s">
        <v>4</v>
      </c>
      <c r="I39" s="46" t="s">
        <v>6</v>
      </c>
      <c r="J39" s="46" t="s">
        <v>7</v>
      </c>
      <c r="K39" s="46" t="s">
        <v>2</v>
      </c>
      <c r="M39" s="30"/>
      <c r="N39" s="136"/>
      <c r="O39" s="2"/>
      <c r="P39" s="2"/>
    </row>
    <row r="40" spans="2:20" s="17" customFormat="1" ht="34.9" hidden="1" customHeight="1" x14ac:dyDescent="0.2">
      <c r="B40" s="91" t="s">
        <v>79</v>
      </c>
      <c r="C40" s="92"/>
      <c r="D40" s="92"/>
      <c r="E40" s="92"/>
      <c r="F40" s="92"/>
      <c r="G40" s="93"/>
      <c r="H40" s="43" t="s">
        <v>12</v>
      </c>
      <c r="I40" s="21"/>
      <c r="J40" s="21"/>
      <c r="K40" s="22" t="s">
        <v>9</v>
      </c>
      <c r="M40" s="30"/>
      <c r="N40" s="136"/>
      <c r="O40" s="2"/>
      <c r="P40" s="2"/>
    </row>
    <row r="41" spans="2:20" s="17" customFormat="1" ht="21" hidden="1" customHeight="1" x14ac:dyDescent="0.2">
      <c r="B41" s="91" t="s">
        <v>61</v>
      </c>
      <c r="C41" s="92"/>
      <c r="D41" s="92"/>
      <c r="E41" s="92"/>
      <c r="F41" s="92"/>
      <c r="G41" s="93"/>
      <c r="H41" s="43" t="s">
        <v>12</v>
      </c>
      <c r="I41" s="21"/>
      <c r="J41" s="21">
        <v>0</v>
      </c>
      <c r="K41" s="22" t="s">
        <v>9</v>
      </c>
      <c r="M41" s="30"/>
      <c r="N41" s="136"/>
      <c r="O41" s="2"/>
      <c r="P41" s="2"/>
    </row>
    <row r="42" spans="2:20" s="17" customFormat="1" ht="34.9" hidden="1" customHeight="1" x14ac:dyDescent="0.2">
      <c r="B42" s="91" t="s">
        <v>69</v>
      </c>
      <c r="C42" s="92"/>
      <c r="D42" s="92"/>
      <c r="E42" s="92"/>
      <c r="F42" s="92"/>
      <c r="G42" s="93"/>
      <c r="H42" s="43" t="s">
        <v>12</v>
      </c>
      <c r="I42" s="21"/>
      <c r="J42" s="21"/>
      <c r="K42" s="22" t="s">
        <v>9</v>
      </c>
      <c r="M42" s="30"/>
      <c r="N42" s="136"/>
      <c r="O42" s="2"/>
      <c r="P42" s="2"/>
    </row>
    <row r="43" spans="2:20" s="17" customFormat="1" ht="15.6" hidden="1" customHeight="1" x14ac:dyDescent="0.2">
      <c r="B43" s="99" t="s">
        <v>8</v>
      </c>
      <c r="C43" s="100"/>
      <c r="D43" s="100"/>
      <c r="E43" s="100"/>
      <c r="F43" s="100"/>
      <c r="G43" s="100"/>
      <c r="H43" s="100"/>
      <c r="I43" s="80">
        <f>SUM(I40:I42)</f>
        <v>0</v>
      </c>
      <c r="J43" s="80">
        <f>SUM(J40:J42)</f>
        <v>0</v>
      </c>
      <c r="K43" s="23"/>
      <c r="L43" s="19"/>
      <c r="M43" s="31"/>
      <c r="N43" s="141"/>
      <c r="O43" s="6"/>
      <c r="P43" s="6"/>
      <c r="Q43" s="19"/>
    </row>
    <row r="44" spans="2:20" s="17" customFormat="1" ht="16.149999999999999" hidden="1" customHeight="1" x14ac:dyDescent="0.2">
      <c r="B44" s="99"/>
      <c r="C44" s="100"/>
      <c r="D44" s="100"/>
      <c r="E44" s="100"/>
      <c r="F44" s="100"/>
      <c r="G44" s="100"/>
      <c r="H44" s="100"/>
      <c r="I44" s="103">
        <f>I43+J43</f>
        <v>0</v>
      </c>
      <c r="J44" s="104"/>
      <c r="K44" s="23"/>
      <c r="L44" s="19"/>
      <c r="M44" s="32"/>
      <c r="N44" s="141"/>
      <c r="O44" s="6"/>
      <c r="P44" s="6"/>
      <c r="Q44" s="19"/>
      <c r="T44" s="24"/>
    </row>
    <row r="45" spans="2:20" s="17" customFormat="1" ht="10.5" hidden="1" customHeight="1" x14ac:dyDescent="0.2">
      <c r="B45" s="47"/>
      <c r="C45" s="47"/>
      <c r="D45" s="47"/>
      <c r="E45" s="47"/>
      <c r="F45" s="47"/>
      <c r="G45" s="47"/>
      <c r="H45" s="47"/>
      <c r="I45" s="48"/>
      <c r="J45" s="48"/>
      <c r="K45" s="19"/>
      <c r="L45" s="19"/>
      <c r="M45" s="32"/>
      <c r="N45" s="141"/>
      <c r="O45" s="6"/>
      <c r="P45" s="6"/>
      <c r="Q45" s="19"/>
      <c r="T45" s="24"/>
    </row>
    <row r="46" spans="2:20" s="17" customFormat="1" ht="23.45" hidden="1" customHeight="1" x14ac:dyDescent="0.2">
      <c r="B46" s="102" t="s">
        <v>48</v>
      </c>
      <c r="C46" s="102"/>
      <c r="D46" s="102"/>
      <c r="E46" s="102"/>
      <c r="F46" s="102"/>
      <c r="G46" s="102"/>
      <c r="H46" s="102"/>
      <c r="I46" s="102"/>
      <c r="J46" s="102"/>
      <c r="K46" s="102"/>
      <c r="M46" s="30"/>
      <c r="N46" s="136"/>
      <c r="O46" s="2"/>
      <c r="P46" s="2"/>
    </row>
    <row r="47" spans="2:20" s="17" customFormat="1" ht="12.6" hidden="1" customHeight="1" x14ac:dyDescent="0.2">
      <c r="B47" s="74"/>
      <c r="C47" s="74"/>
      <c r="D47" s="74"/>
      <c r="E47" s="74"/>
      <c r="F47" s="74"/>
      <c r="G47" s="74"/>
      <c r="H47" s="74"/>
      <c r="I47" s="74"/>
      <c r="J47" s="74"/>
      <c r="K47" s="74"/>
      <c r="M47" s="30"/>
      <c r="N47" s="136"/>
      <c r="O47" s="2"/>
      <c r="P47" s="2"/>
    </row>
    <row r="48" spans="2:20" s="17" customFormat="1" ht="24.6" hidden="1" customHeight="1" x14ac:dyDescent="0.2">
      <c r="B48" s="96" t="s">
        <v>10</v>
      </c>
      <c r="C48" s="97"/>
      <c r="D48" s="97"/>
      <c r="E48" s="97"/>
      <c r="F48" s="97"/>
      <c r="G48" s="98"/>
      <c r="H48" s="46" t="s">
        <v>4</v>
      </c>
      <c r="I48" s="46" t="s">
        <v>6</v>
      </c>
      <c r="J48" s="46" t="s">
        <v>7</v>
      </c>
      <c r="K48" s="46" t="s">
        <v>2</v>
      </c>
      <c r="M48" s="30"/>
      <c r="N48" s="136"/>
      <c r="O48" s="2"/>
      <c r="P48" s="2"/>
    </row>
    <row r="49" spans="2:20" s="17" customFormat="1" ht="36.75" hidden="1" customHeight="1" x14ac:dyDescent="0.2">
      <c r="B49" s="91" t="s">
        <v>145</v>
      </c>
      <c r="C49" s="92"/>
      <c r="D49" s="92"/>
      <c r="E49" s="92"/>
      <c r="F49" s="92"/>
      <c r="G49" s="93"/>
      <c r="H49" s="43" t="s">
        <v>12</v>
      </c>
      <c r="I49" s="21"/>
      <c r="J49" s="21"/>
      <c r="K49" s="22" t="s">
        <v>11</v>
      </c>
      <c r="M49" s="30"/>
      <c r="N49" s="136"/>
      <c r="O49" s="2"/>
      <c r="P49" s="2"/>
    </row>
    <row r="50" spans="2:20" s="17" customFormat="1" ht="17.25" hidden="1" customHeight="1" x14ac:dyDescent="0.2">
      <c r="B50" s="91"/>
      <c r="C50" s="92"/>
      <c r="D50" s="92"/>
      <c r="E50" s="92"/>
      <c r="F50" s="92"/>
      <c r="G50" s="93"/>
      <c r="H50" s="43" t="s">
        <v>12</v>
      </c>
      <c r="I50" s="21"/>
      <c r="J50" s="21"/>
      <c r="K50" s="22"/>
      <c r="M50" s="30"/>
      <c r="N50" s="136"/>
      <c r="O50" s="2"/>
      <c r="P50" s="2"/>
    </row>
    <row r="51" spans="2:20" s="17" customFormat="1" ht="15.6" hidden="1" customHeight="1" x14ac:dyDescent="0.2">
      <c r="B51" s="99" t="s">
        <v>8</v>
      </c>
      <c r="C51" s="100"/>
      <c r="D51" s="100"/>
      <c r="E51" s="100"/>
      <c r="F51" s="100"/>
      <c r="G51" s="100"/>
      <c r="H51" s="100"/>
      <c r="I51" s="80">
        <f>SUM(I49:I50)</f>
        <v>0</v>
      </c>
      <c r="J51" s="80">
        <f>SUM(J49:J50)</f>
        <v>0</v>
      </c>
      <c r="K51" s="23"/>
      <c r="L51" s="19"/>
      <c r="M51" s="31"/>
      <c r="N51" s="141"/>
      <c r="O51" s="6"/>
      <c r="P51" s="6"/>
      <c r="Q51" s="19"/>
    </row>
    <row r="52" spans="2:20" s="17" customFormat="1" ht="16.149999999999999" hidden="1" customHeight="1" x14ac:dyDescent="0.2">
      <c r="B52" s="99"/>
      <c r="C52" s="100"/>
      <c r="D52" s="100"/>
      <c r="E52" s="100"/>
      <c r="F52" s="100"/>
      <c r="G52" s="100"/>
      <c r="H52" s="100"/>
      <c r="I52" s="103">
        <f>I51+J51</f>
        <v>0</v>
      </c>
      <c r="J52" s="104"/>
      <c r="K52" s="23"/>
      <c r="L52" s="19"/>
      <c r="M52" s="32"/>
      <c r="N52" s="141"/>
      <c r="O52" s="6"/>
      <c r="P52" s="6"/>
      <c r="Q52" s="19"/>
      <c r="T52" s="24"/>
    </row>
    <row r="53" spans="2:20" s="17" customFormat="1" ht="15.6" hidden="1" customHeight="1" x14ac:dyDescent="0.2">
      <c r="B53" s="47"/>
      <c r="C53" s="47"/>
      <c r="D53" s="47"/>
      <c r="E53" s="47"/>
      <c r="F53" s="47"/>
      <c r="G53" s="47"/>
      <c r="H53" s="47"/>
      <c r="I53" s="48"/>
      <c r="J53" s="48"/>
      <c r="K53" s="19"/>
      <c r="L53" s="19"/>
      <c r="M53" s="31"/>
      <c r="N53" s="141"/>
      <c r="O53" s="2"/>
      <c r="P53" s="2"/>
    </row>
    <row r="54" spans="2:20" s="17" customFormat="1" ht="23.45" hidden="1" customHeight="1" x14ac:dyDescent="0.2">
      <c r="B54" s="102" t="s">
        <v>21</v>
      </c>
      <c r="C54" s="102"/>
      <c r="D54" s="102"/>
      <c r="E54" s="102"/>
      <c r="F54" s="102"/>
      <c r="G54" s="102"/>
      <c r="H54" s="102"/>
      <c r="I54" s="102"/>
      <c r="J54" s="102"/>
      <c r="K54" s="102"/>
      <c r="M54" s="30"/>
      <c r="N54" s="136"/>
      <c r="O54" s="2"/>
      <c r="P54" s="2"/>
    </row>
    <row r="55" spans="2:20" s="17" customFormat="1" ht="6.6" hidden="1" customHeight="1" x14ac:dyDescent="0.2">
      <c r="B55" s="74"/>
      <c r="C55" s="74"/>
      <c r="D55" s="74"/>
      <c r="E55" s="74"/>
      <c r="F55" s="74"/>
      <c r="G55" s="74"/>
      <c r="H55" s="74"/>
      <c r="I55" s="74"/>
      <c r="J55" s="74"/>
      <c r="K55" s="74"/>
      <c r="M55" s="30"/>
      <c r="N55" s="136"/>
      <c r="O55" s="2"/>
      <c r="P55" s="2"/>
    </row>
    <row r="56" spans="2:20" s="17" customFormat="1" ht="24.6" hidden="1" customHeight="1" x14ac:dyDescent="0.2">
      <c r="B56" s="96" t="s">
        <v>10</v>
      </c>
      <c r="C56" s="97"/>
      <c r="D56" s="97"/>
      <c r="E56" s="97"/>
      <c r="F56" s="97"/>
      <c r="G56" s="98"/>
      <c r="H56" s="46" t="s">
        <v>4</v>
      </c>
      <c r="I56" s="46" t="s">
        <v>6</v>
      </c>
      <c r="J56" s="46" t="s">
        <v>7</v>
      </c>
      <c r="K56" s="46" t="s">
        <v>2</v>
      </c>
      <c r="M56" s="30"/>
      <c r="N56" s="136"/>
      <c r="O56" s="2"/>
      <c r="P56" s="2"/>
    </row>
    <row r="57" spans="2:20" s="17" customFormat="1" ht="34.9" hidden="1" customHeight="1" x14ac:dyDescent="0.2">
      <c r="B57" s="91" t="s">
        <v>92</v>
      </c>
      <c r="C57" s="92"/>
      <c r="D57" s="92"/>
      <c r="E57" s="92"/>
      <c r="F57" s="92"/>
      <c r="G57" s="93"/>
      <c r="H57" s="43" t="s">
        <v>12</v>
      </c>
      <c r="I57" s="21"/>
      <c r="J57" s="21"/>
      <c r="K57" s="22" t="s">
        <v>9</v>
      </c>
      <c r="M57" s="30"/>
      <c r="N57" s="136"/>
      <c r="O57" s="2"/>
      <c r="P57" s="2"/>
    </row>
    <row r="58" spans="2:20" s="17" customFormat="1" ht="34.9" hidden="1" customHeight="1" x14ac:dyDescent="0.2">
      <c r="B58" s="91" t="s">
        <v>93</v>
      </c>
      <c r="C58" s="92"/>
      <c r="D58" s="92"/>
      <c r="E58" s="92"/>
      <c r="F58" s="92"/>
      <c r="G58" s="93"/>
      <c r="H58" s="43" t="s">
        <v>12</v>
      </c>
      <c r="I58" s="21"/>
      <c r="J58" s="21"/>
      <c r="K58" s="22" t="s">
        <v>9</v>
      </c>
      <c r="M58" s="30"/>
      <c r="N58" s="136"/>
      <c r="O58" s="2"/>
      <c r="P58" s="2"/>
    </row>
    <row r="59" spans="2:20" s="17" customFormat="1" ht="26.45" hidden="1" customHeight="1" x14ac:dyDescent="0.2">
      <c r="B59" s="91" t="s">
        <v>100</v>
      </c>
      <c r="C59" s="92"/>
      <c r="D59" s="92"/>
      <c r="E59" s="92"/>
      <c r="F59" s="92"/>
      <c r="G59" s="93"/>
      <c r="H59" s="43" t="s">
        <v>12</v>
      </c>
      <c r="I59" s="21"/>
      <c r="J59" s="21"/>
      <c r="K59" s="22" t="s">
        <v>9</v>
      </c>
      <c r="M59" s="30"/>
      <c r="N59" s="136"/>
      <c r="O59" s="2"/>
      <c r="P59" s="2"/>
    </row>
    <row r="60" spans="2:20" s="17" customFormat="1" ht="26.45" hidden="1" customHeight="1" x14ac:dyDescent="0.2">
      <c r="B60" s="91" t="s">
        <v>146</v>
      </c>
      <c r="C60" s="92"/>
      <c r="D60" s="92"/>
      <c r="E60" s="92"/>
      <c r="F60" s="92"/>
      <c r="G60" s="93"/>
      <c r="H60" s="43" t="s">
        <v>12</v>
      </c>
      <c r="I60" s="21"/>
      <c r="J60" s="21"/>
      <c r="K60" s="22" t="s">
        <v>9</v>
      </c>
      <c r="M60" s="30"/>
      <c r="N60" s="136"/>
      <c r="O60" s="2"/>
      <c r="P60" s="2"/>
    </row>
    <row r="61" spans="2:20" s="17" customFormat="1" ht="26.45" hidden="1" customHeight="1" x14ac:dyDescent="0.2">
      <c r="B61" s="91"/>
      <c r="C61" s="92"/>
      <c r="D61" s="92"/>
      <c r="E61" s="92"/>
      <c r="F61" s="92"/>
      <c r="G61" s="93"/>
      <c r="H61" s="43" t="s">
        <v>12</v>
      </c>
      <c r="I61" s="21"/>
      <c r="J61" s="21"/>
      <c r="K61" s="22" t="s">
        <v>9</v>
      </c>
      <c r="M61" s="30"/>
      <c r="N61" s="136"/>
      <c r="O61" s="2"/>
      <c r="P61" s="2"/>
    </row>
    <row r="62" spans="2:20" s="17" customFormat="1" ht="26.45" hidden="1" customHeight="1" x14ac:dyDescent="0.2">
      <c r="B62" s="91"/>
      <c r="C62" s="92"/>
      <c r="D62" s="92"/>
      <c r="E62" s="92"/>
      <c r="F62" s="92"/>
      <c r="G62" s="93"/>
      <c r="H62" s="43"/>
      <c r="I62" s="21"/>
      <c r="J62" s="21"/>
      <c r="K62" s="22"/>
      <c r="M62" s="30"/>
      <c r="N62" s="136"/>
      <c r="O62" s="2"/>
      <c r="P62" s="2"/>
    </row>
    <row r="63" spans="2:20" s="17" customFormat="1" ht="15.6" hidden="1" customHeight="1" x14ac:dyDescent="0.2">
      <c r="B63" s="99" t="s">
        <v>8</v>
      </c>
      <c r="C63" s="100"/>
      <c r="D63" s="100"/>
      <c r="E63" s="100"/>
      <c r="F63" s="100"/>
      <c r="G63" s="100"/>
      <c r="H63" s="100"/>
      <c r="I63" s="80">
        <f>SUM(I57:I62)</f>
        <v>0</v>
      </c>
      <c r="J63" s="80">
        <f>SUM(J57:J62)</f>
        <v>0</v>
      </c>
      <c r="K63" s="23"/>
      <c r="L63" s="19"/>
      <c r="M63" s="31"/>
      <c r="N63" s="141"/>
      <c r="O63" s="6"/>
      <c r="P63" s="6"/>
      <c r="Q63" s="19"/>
    </row>
    <row r="64" spans="2:20" s="17" customFormat="1" ht="16.149999999999999" hidden="1" customHeight="1" x14ac:dyDescent="0.2">
      <c r="B64" s="99"/>
      <c r="C64" s="100"/>
      <c r="D64" s="100"/>
      <c r="E64" s="100"/>
      <c r="F64" s="100"/>
      <c r="G64" s="100"/>
      <c r="H64" s="100"/>
      <c r="I64" s="103">
        <f>I63+J63</f>
        <v>0</v>
      </c>
      <c r="J64" s="104"/>
      <c r="K64" s="23"/>
      <c r="L64" s="19"/>
      <c r="M64" s="32"/>
      <c r="N64" s="141"/>
      <c r="O64" s="6"/>
      <c r="P64" s="6"/>
      <c r="Q64" s="19"/>
      <c r="T64" s="24"/>
    </row>
    <row r="65" spans="2:20" s="2" customFormat="1" ht="16.149999999999999" hidden="1" customHeight="1" x14ac:dyDescent="0.2">
      <c r="B65" s="7"/>
      <c r="C65" s="7"/>
      <c r="D65" s="7"/>
      <c r="E65" s="7"/>
      <c r="F65" s="7"/>
      <c r="G65" s="7"/>
      <c r="H65" s="7"/>
      <c r="I65" s="8"/>
      <c r="J65" s="8"/>
      <c r="K65" s="6"/>
      <c r="L65" s="19"/>
      <c r="M65" s="32"/>
      <c r="N65" s="141"/>
      <c r="O65" s="6"/>
      <c r="P65" s="6"/>
      <c r="Q65" s="6"/>
      <c r="T65" s="34"/>
    </row>
    <row r="66" spans="2:20" s="17" customFormat="1" ht="23.45" hidden="1" customHeight="1" x14ac:dyDescent="0.2">
      <c r="B66" s="102" t="s">
        <v>23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9"/>
      <c r="M66" s="30"/>
      <c r="N66" s="136"/>
      <c r="O66" s="2"/>
      <c r="P66" s="2"/>
    </row>
    <row r="67" spans="2:20" s="17" customFormat="1" ht="10.5" hidden="1" customHeight="1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M67" s="30"/>
      <c r="N67" s="136"/>
      <c r="O67" s="2"/>
      <c r="P67" s="2"/>
    </row>
    <row r="68" spans="2:20" s="17" customFormat="1" ht="24.6" hidden="1" customHeight="1" x14ac:dyDescent="0.2">
      <c r="B68" s="96" t="s">
        <v>10</v>
      </c>
      <c r="C68" s="97"/>
      <c r="D68" s="97"/>
      <c r="E68" s="97"/>
      <c r="F68" s="97"/>
      <c r="G68" s="98"/>
      <c r="H68" s="46" t="s">
        <v>4</v>
      </c>
      <c r="I68" s="46" t="s">
        <v>6</v>
      </c>
      <c r="J68" s="46" t="s">
        <v>7</v>
      </c>
      <c r="K68" s="46" t="s">
        <v>2</v>
      </c>
      <c r="M68" s="30"/>
      <c r="N68" s="136"/>
      <c r="O68" s="2"/>
      <c r="P68" s="2"/>
    </row>
    <row r="69" spans="2:20" s="17" customFormat="1" ht="34.9" hidden="1" customHeight="1" x14ac:dyDescent="0.2">
      <c r="B69" s="91" t="s">
        <v>95</v>
      </c>
      <c r="C69" s="92"/>
      <c r="D69" s="92"/>
      <c r="E69" s="92"/>
      <c r="F69" s="92"/>
      <c r="G69" s="93"/>
      <c r="H69" s="43" t="s">
        <v>24</v>
      </c>
      <c r="I69" s="21"/>
      <c r="J69" s="21"/>
      <c r="K69" s="22" t="s">
        <v>9</v>
      </c>
      <c r="M69" s="30"/>
      <c r="N69" s="136"/>
      <c r="O69" s="2"/>
      <c r="P69" s="2"/>
    </row>
    <row r="70" spans="2:20" s="17" customFormat="1" ht="34.9" hidden="1" customHeight="1" x14ac:dyDescent="0.2">
      <c r="B70" s="91" t="s">
        <v>66</v>
      </c>
      <c r="C70" s="92"/>
      <c r="D70" s="92"/>
      <c r="E70" s="92"/>
      <c r="F70" s="92"/>
      <c r="G70" s="93"/>
      <c r="H70" s="43" t="s">
        <v>24</v>
      </c>
      <c r="I70" s="21"/>
      <c r="J70" s="21"/>
      <c r="K70" s="22" t="s">
        <v>9</v>
      </c>
      <c r="M70" s="30"/>
      <c r="N70" s="136"/>
      <c r="O70" s="2"/>
      <c r="P70" s="2"/>
    </row>
    <row r="71" spans="2:20" s="17" customFormat="1" ht="30" hidden="1" customHeight="1" x14ac:dyDescent="0.2">
      <c r="B71" s="91" t="s">
        <v>35</v>
      </c>
      <c r="C71" s="92"/>
      <c r="D71" s="92"/>
      <c r="E71" s="92"/>
      <c r="F71" s="92"/>
      <c r="G71" s="93"/>
      <c r="H71" s="43" t="s">
        <v>24</v>
      </c>
      <c r="I71" s="21"/>
      <c r="J71" s="21"/>
      <c r="K71" s="22" t="s">
        <v>9</v>
      </c>
      <c r="M71" s="30"/>
      <c r="N71" s="136"/>
      <c r="O71" s="2"/>
      <c r="P71" s="2"/>
    </row>
    <row r="72" spans="2:20" s="17" customFormat="1" ht="24" hidden="1" customHeight="1" x14ac:dyDescent="0.2">
      <c r="B72" s="91" t="s">
        <v>97</v>
      </c>
      <c r="C72" s="92"/>
      <c r="D72" s="92"/>
      <c r="E72" s="92"/>
      <c r="F72" s="92"/>
      <c r="G72" s="93"/>
      <c r="H72" s="43" t="s">
        <v>24</v>
      </c>
      <c r="I72" s="21"/>
      <c r="J72" s="21"/>
      <c r="K72" s="22" t="s">
        <v>9</v>
      </c>
      <c r="M72" s="30"/>
      <c r="N72" s="136"/>
      <c r="O72" s="2"/>
      <c r="P72" s="2"/>
    </row>
    <row r="73" spans="2:20" s="17" customFormat="1" ht="33" hidden="1" customHeight="1" x14ac:dyDescent="0.2">
      <c r="B73" s="91" t="s">
        <v>62</v>
      </c>
      <c r="C73" s="92"/>
      <c r="D73" s="92"/>
      <c r="E73" s="92"/>
      <c r="F73" s="92"/>
      <c r="G73" s="93"/>
      <c r="H73" s="43" t="s">
        <v>24</v>
      </c>
      <c r="I73" s="21"/>
      <c r="J73" s="21"/>
      <c r="K73" s="22" t="s">
        <v>9</v>
      </c>
      <c r="M73" s="30"/>
      <c r="N73" s="136"/>
      <c r="O73" s="2"/>
      <c r="P73" s="2"/>
    </row>
    <row r="74" spans="2:20" s="17" customFormat="1" ht="33" hidden="1" customHeight="1" x14ac:dyDescent="0.2">
      <c r="B74" s="91" t="s">
        <v>63</v>
      </c>
      <c r="C74" s="92"/>
      <c r="D74" s="92"/>
      <c r="E74" s="92"/>
      <c r="F74" s="92"/>
      <c r="G74" s="93"/>
      <c r="H74" s="43" t="s">
        <v>24</v>
      </c>
      <c r="I74" s="21"/>
      <c r="J74" s="21"/>
      <c r="K74" s="22" t="s">
        <v>9</v>
      </c>
      <c r="M74" s="30"/>
      <c r="N74" s="136"/>
      <c r="O74" s="2"/>
      <c r="P74" s="2"/>
    </row>
    <row r="75" spans="2:20" s="17" customFormat="1" ht="23.25" hidden="1" customHeight="1" x14ac:dyDescent="0.2">
      <c r="B75" s="91" t="s">
        <v>98</v>
      </c>
      <c r="C75" s="92"/>
      <c r="D75" s="92"/>
      <c r="E75" s="92"/>
      <c r="F75" s="92"/>
      <c r="G75" s="93"/>
      <c r="H75" s="43" t="s">
        <v>24</v>
      </c>
      <c r="I75" s="21"/>
      <c r="J75" s="21"/>
      <c r="K75" s="22" t="s">
        <v>9</v>
      </c>
      <c r="M75" s="30"/>
      <c r="N75" s="136"/>
      <c r="O75" s="2"/>
      <c r="P75" s="2"/>
    </row>
    <row r="76" spans="2:20" s="17" customFormat="1" ht="33" hidden="1" customHeight="1" x14ac:dyDescent="0.2">
      <c r="B76" s="91" t="s">
        <v>64</v>
      </c>
      <c r="C76" s="92"/>
      <c r="D76" s="92"/>
      <c r="E76" s="92"/>
      <c r="F76" s="92"/>
      <c r="G76" s="93"/>
      <c r="H76" s="43" t="s">
        <v>24</v>
      </c>
      <c r="I76" s="21"/>
      <c r="J76" s="21"/>
      <c r="K76" s="22" t="s">
        <v>9</v>
      </c>
      <c r="M76" s="30"/>
      <c r="N76" s="136"/>
      <c r="O76" s="2"/>
      <c r="P76" s="2"/>
    </row>
    <row r="77" spans="2:20" s="17" customFormat="1" ht="33" hidden="1" customHeight="1" x14ac:dyDescent="0.2">
      <c r="B77" s="91" t="s">
        <v>65</v>
      </c>
      <c r="C77" s="92"/>
      <c r="D77" s="92"/>
      <c r="E77" s="92"/>
      <c r="F77" s="92"/>
      <c r="G77" s="93"/>
      <c r="H77" s="43" t="s">
        <v>24</v>
      </c>
      <c r="I77" s="21"/>
      <c r="J77" s="21"/>
      <c r="K77" s="22" t="s">
        <v>9</v>
      </c>
      <c r="M77" s="30"/>
      <c r="N77" s="136"/>
      <c r="O77" s="2"/>
      <c r="P77" s="2"/>
    </row>
    <row r="78" spans="2:20" s="17" customFormat="1" ht="25.5" hidden="1" customHeight="1" x14ac:dyDescent="0.2">
      <c r="B78" s="91" t="s">
        <v>36</v>
      </c>
      <c r="C78" s="92"/>
      <c r="D78" s="92"/>
      <c r="E78" s="92"/>
      <c r="F78" s="92"/>
      <c r="G78" s="93"/>
      <c r="H78" s="43" t="s">
        <v>24</v>
      </c>
      <c r="I78" s="21"/>
      <c r="J78" s="21"/>
      <c r="K78" s="22" t="s">
        <v>9</v>
      </c>
      <c r="M78" s="30"/>
      <c r="N78" s="136"/>
      <c r="O78" s="2"/>
      <c r="P78" s="2"/>
    </row>
    <row r="79" spans="2:20" s="17" customFormat="1" ht="15.6" hidden="1" customHeight="1" x14ac:dyDescent="0.2">
      <c r="B79" s="99" t="s">
        <v>8</v>
      </c>
      <c r="C79" s="100"/>
      <c r="D79" s="100"/>
      <c r="E79" s="100"/>
      <c r="F79" s="100"/>
      <c r="G79" s="100"/>
      <c r="H79" s="100"/>
      <c r="I79" s="80">
        <f>SUM(I69:I78)</f>
        <v>0</v>
      </c>
      <c r="J79" s="80">
        <f>SUM(J69:J78)</f>
        <v>0</v>
      </c>
      <c r="K79" s="23"/>
      <c r="M79" s="31"/>
      <c r="N79" s="141"/>
      <c r="O79" s="6"/>
      <c r="P79" s="6"/>
      <c r="Q79" s="19"/>
    </row>
    <row r="80" spans="2:20" s="17" customFormat="1" ht="16.149999999999999" hidden="1" customHeight="1" x14ac:dyDescent="0.2">
      <c r="B80" s="99"/>
      <c r="C80" s="100"/>
      <c r="D80" s="100"/>
      <c r="E80" s="100"/>
      <c r="F80" s="100"/>
      <c r="G80" s="100"/>
      <c r="H80" s="100"/>
      <c r="I80" s="103">
        <f>I79+J79</f>
        <v>0</v>
      </c>
      <c r="J80" s="104"/>
      <c r="K80" s="23"/>
      <c r="L80" s="19"/>
      <c r="M80" s="32"/>
      <c r="N80" s="141"/>
      <c r="O80" s="6"/>
      <c r="P80" s="6"/>
      <c r="Q80" s="19"/>
      <c r="T80" s="24"/>
    </row>
    <row r="81" spans="2:20" s="2" customFormat="1" ht="16.149999999999999" hidden="1" customHeight="1" x14ac:dyDescent="0.2">
      <c r="B81" s="7"/>
      <c r="C81" s="7"/>
      <c r="D81" s="7"/>
      <c r="E81" s="7"/>
      <c r="F81" s="7"/>
      <c r="G81" s="7"/>
      <c r="H81" s="7"/>
      <c r="I81" s="8"/>
      <c r="J81" s="8"/>
      <c r="K81" s="6"/>
      <c r="L81" s="19"/>
      <c r="M81" s="32"/>
      <c r="N81" s="141"/>
      <c r="O81" s="6"/>
      <c r="P81" s="6"/>
      <c r="Q81" s="6"/>
      <c r="T81" s="34"/>
    </row>
    <row r="82" spans="2:20" s="17" customFormat="1" ht="24.75" hidden="1" customHeight="1" x14ac:dyDescent="0.2">
      <c r="B82" s="102" t="s">
        <v>14</v>
      </c>
      <c r="C82" s="102"/>
      <c r="D82" s="102"/>
      <c r="E82" s="102"/>
      <c r="F82" s="102"/>
      <c r="G82" s="102"/>
      <c r="H82" s="102"/>
      <c r="I82" s="102"/>
      <c r="J82" s="102"/>
      <c r="K82" s="102"/>
      <c r="M82" s="30"/>
      <c r="N82" s="136"/>
      <c r="O82" s="2"/>
      <c r="P82" s="2"/>
    </row>
    <row r="83" spans="2:20" s="17" customFormat="1" hidden="1" x14ac:dyDescent="0.2">
      <c r="B83" s="96" t="s">
        <v>10</v>
      </c>
      <c r="C83" s="97"/>
      <c r="D83" s="97"/>
      <c r="E83" s="97"/>
      <c r="F83" s="97"/>
      <c r="G83" s="98"/>
      <c r="H83" s="52" t="s">
        <v>4</v>
      </c>
      <c r="I83" s="46" t="s">
        <v>6</v>
      </c>
      <c r="J83" s="46" t="s">
        <v>7</v>
      </c>
      <c r="K83" s="46" t="s">
        <v>2</v>
      </c>
      <c r="M83" s="30"/>
      <c r="N83" s="136"/>
      <c r="O83" s="2"/>
      <c r="P83" s="2"/>
    </row>
    <row r="84" spans="2:20" s="17" customFormat="1" ht="25.9" hidden="1" customHeight="1" x14ac:dyDescent="0.2">
      <c r="B84" s="91" t="s">
        <v>128</v>
      </c>
      <c r="C84" s="92"/>
      <c r="D84" s="92"/>
      <c r="E84" s="92"/>
      <c r="F84" s="92"/>
      <c r="G84" s="93"/>
      <c r="H84" s="25" t="s">
        <v>12</v>
      </c>
      <c r="I84" s="21"/>
      <c r="J84" s="21"/>
      <c r="K84" s="22" t="s">
        <v>9</v>
      </c>
      <c r="M84" s="30"/>
      <c r="N84" s="136"/>
      <c r="O84" s="2"/>
      <c r="P84" s="2"/>
    </row>
    <row r="85" spans="2:20" s="17" customFormat="1" ht="25.15" hidden="1" customHeight="1" x14ac:dyDescent="0.2">
      <c r="B85" s="91" t="s">
        <v>147</v>
      </c>
      <c r="C85" s="92"/>
      <c r="D85" s="92"/>
      <c r="E85" s="92"/>
      <c r="F85" s="92"/>
      <c r="G85" s="93"/>
      <c r="H85" s="25" t="s">
        <v>12</v>
      </c>
      <c r="I85" s="21"/>
      <c r="J85" s="21"/>
      <c r="K85" s="22" t="s">
        <v>9</v>
      </c>
      <c r="M85" s="30"/>
      <c r="N85" s="136"/>
      <c r="O85" s="2"/>
      <c r="P85" s="2"/>
    </row>
    <row r="86" spans="2:20" s="17" customFormat="1" ht="25.15" hidden="1" customHeight="1" x14ac:dyDescent="0.2">
      <c r="B86" s="91" t="s">
        <v>118</v>
      </c>
      <c r="C86" s="92"/>
      <c r="D86" s="92"/>
      <c r="E86" s="92"/>
      <c r="F86" s="92"/>
      <c r="G86" s="93"/>
      <c r="H86" s="25" t="s">
        <v>12</v>
      </c>
      <c r="I86" s="21"/>
      <c r="J86" s="21"/>
      <c r="K86" s="22" t="s">
        <v>9</v>
      </c>
      <c r="M86" s="30"/>
      <c r="N86" s="136"/>
      <c r="O86" s="2"/>
      <c r="P86" s="2"/>
    </row>
    <row r="87" spans="2:20" s="17" customFormat="1" ht="25.15" hidden="1" customHeight="1" x14ac:dyDescent="0.2">
      <c r="B87" s="91" t="s">
        <v>148</v>
      </c>
      <c r="C87" s="92"/>
      <c r="D87" s="92"/>
      <c r="E87" s="92"/>
      <c r="F87" s="92"/>
      <c r="G87" s="93"/>
      <c r="H87" s="25" t="s">
        <v>12</v>
      </c>
      <c r="I87" s="21"/>
      <c r="J87" s="21"/>
      <c r="K87" s="22" t="s">
        <v>9</v>
      </c>
      <c r="M87" s="30"/>
      <c r="N87" s="136"/>
      <c r="O87" s="2"/>
      <c r="P87" s="2"/>
    </row>
    <row r="88" spans="2:20" s="17" customFormat="1" ht="25.15" hidden="1" customHeight="1" x14ac:dyDescent="0.2">
      <c r="B88" s="91" t="s">
        <v>91</v>
      </c>
      <c r="C88" s="92"/>
      <c r="D88" s="92"/>
      <c r="E88" s="92"/>
      <c r="F88" s="92"/>
      <c r="G88" s="93"/>
      <c r="H88" s="25" t="s">
        <v>12</v>
      </c>
      <c r="I88" s="21"/>
      <c r="J88" s="21"/>
      <c r="K88" s="22" t="s">
        <v>9</v>
      </c>
      <c r="M88" s="30"/>
      <c r="N88" s="136"/>
      <c r="O88" s="2"/>
      <c r="P88" s="2"/>
    </row>
    <row r="89" spans="2:20" s="17" customFormat="1" ht="25.15" hidden="1" customHeight="1" x14ac:dyDescent="0.2">
      <c r="B89" s="91" t="s">
        <v>122</v>
      </c>
      <c r="C89" s="92"/>
      <c r="D89" s="92"/>
      <c r="E89" s="92"/>
      <c r="F89" s="92"/>
      <c r="G89" s="93"/>
      <c r="H89" s="25"/>
      <c r="I89" s="21"/>
      <c r="J89" s="21"/>
      <c r="K89" s="22" t="s">
        <v>9</v>
      </c>
      <c r="M89" s="30"/>
      <c r="N89" s="136"/>
      <c r="O89" s="2"/>
      <c r="P89" s="2"/>
    </row>
    <row r="90" spans="2:20" s="17" customFormat="1" ht="15.6" hidden="1" customHeight="1" x14ac:dyDescent="0.2">
      <c r="B90" s="99" t="s">
        <v>8</v>
      </c>
      <c r="C90" s="100"/>
      <c r="D90" s="100"/>
      <c r="E90" s="100"/>
      <c r="F90" s="100"/>
      <c r="G90" s="100"/>
      <c r="H90" s="100"/>
      <c r="I90" s="77">
        <f>SUM(I84:I89)</f>
        <v>0</v>
      </c>
      <c r="J90" s="77">
        <f>SUM(J84:J89)</f>
        <v>0</v>
      </c>
      <c r="K90" s="23"/>
      <c r="L90" s="19"/>
      <c r="M90" s="31"/>
      <c r="N90" s="141"/>
      <c r="O90" s="6"/>
      <c r="P90" s="6"/>
      <c r="Q90" s="19"/>
    </row>
    <row r="91" spans="2:20" s="17" customFormat="1" ht="15.6" hidden="1" customHeight="1" x14ac:dyDescent="0.2">
      <c r="B91" s="99"/>
      <c r="C91" s="100"/>
      <c r="D91" s="100"/>
      <c r="E91" s="100"/>
      <c r="F91" s="100"/>
      <c r="G91" s="100"/>
      <c r="H91" s="100"/>
      <c r="I91" s="103">
        <f>I90+J90</f>
        <v>0</v>
      </c>
      <c r="J91" s="104"/>
      <c r="K91" s="23"/>
      <c r="L91" s="19"/>
      <c r="M91" s="32"/>
      <c r="N91" s="141"/>
      <c r="O91" s="6"/>
      <c r="P91" s="6"/>
      <c r="Q91" s="19"/>
      <c r="T91" s="24"/>
    </row>
    <row r="92" spans="2:20" s="17" customFormat="1" ht="15" hidden="1" customHeight="1" x14ac:dyDescent="0.2">
      <c r="B92" s="47"/>
      <c r="C92" s="47"/>
      <c r="D92" s="47"/>
      <c r="E92" s="47"/>
      <c r="F92" s="47"/>
      <c r="G92" s="47"/>
      <c r="H92" s="47"/>
      <c r="I92" s="48"/>
      <c r="J92" s="48"/>
      <c r="K92" s="19"/>
      <c r="L92" s="19"/>
      <c r="M92" s="32"/>
      <c r="N92" s="141"/>
      <c r="O92" s="6"/>
      <c r="P92" s="6"/>
      <c r="Q92" s="19"/>
      <c r="T92" s="24"/>
    </row>
    <row r="93" spans="2:20" s="17" customFormat="1" ht="20.25" hidden="1" customHeight="1" x14ac:dyDescent="0.2">
      <c r="B93" s="41" t="s">
        <v>13</v>
      </c>
      <c r="M93" s="30"/>
      <c r="N93" s="136"/>
      <c r="O93" s="2"/>
      <c r="P93" s="2"/>
    </row>
    <row r="94" spans="2:20" s="17" customFormat="1" ht="9.75" hidden="1" customHeight="1" x14ac:dyDescent="0.2">
      <c r="M94" s="30"/>
      <c r="N94" s="136"/>
      <c r="O94" s="2"/>
      <c r="P94" s="2"/>
    </row>
    <row r="95" spans="2:20" s="17" customFormat="1" hidden="1" x14ac:dyDescent="0.2">
      <c r="B95" s="96" t="s">
        <v>3</v>
      </c>
      <c r="C95" s="97"/>
      <c r="D95" s="97"/>
      <c r="E95" s="97"/>
      <c r="F95" s="97"/>
      <c r="G95" s="98"/>
      <c r="H95" s="46" t="s">
        <v>4</v>
      </c>
      <c r="I95" s="46" t="s">
        <v>6</v>
      </c>
      <c r="J95" s="46" t="s">
        <v>7</v>
      </c>
      <c r="K95" s="46" t="s">
        <v>2</v>
      </c>
      <c r="M95" s="30"/>
      <c r="N95" s="136"/>
      <c r="O95" s="2"/>
      <c r="P95" s="2"/>
    </row>
    <row r="96" spans="2:20" s="17" customFormat="1" ht="26.25" hidden="1" customHeight="1" x14ac:dyDescent="0.2">
      <c r="B96" s="91" t="s">
        <v>149</v>
      </c>
      <c r="C96" s="92"/>
      <c r="D96" s="92"/>
      <c r="E96" s="92"/>
      <c r="F96" s="92"/>
      <c r="G96" s="93"/>
      <c r="H96" s="22">
        <v>244</v>
      </c>
      <c r="I96" s="21"/>
      <c r="J96" s="21"/>
      <c r="K96" s="22" t="s">
        <v>9</v>
      </c>
      <c r="M96" s="30"/>
      <c r="N96" s="136"/>
      <c r="O96" s="2"/>
      <c r="P96" s="2"/>
    </row>
    <row r="97" spans="2:17" s="17" customFormat="1" ht="26.25" hidden="1" customHeight="1" x14ac:dyDescent="0.2">
      <c r="B97" s="91" t="s">
        <v>150</v>
      </c>
      <c r="C97" s="92"/>
      <c r="D97" s="92"/>
      <c r="E97" s="92"/>
      <c r="F97" s="92"/>
      <c r="G97" s="93"/>
      <c r="H97" s="22">
        <v>244</v>
      </c>
      <c r="I97" s="21"/>
      <c r="J97" s="21"/>
      <c r="K97" s="22" t="s">
        <v>9</v>
      </c>
      <c r="M97" s="30"/>
      <c r="N97" s="136"/>
      <c r="O97" s="2"/>
      <c r="P97" s="2"/>
    </row>
    <row r="98" spans="2:17" s="17" customFormat="1" ht="26.25" hidden="1" customHeight="1" x14ac:dyDescent="0.2">
      <c r="B98" s="91" t="s">
        <v>151</v>
      </c>
      <c r="C98" s="92"/>
      <c r="D98" s="92"/>
      <c r="E98" s="92"/>
      <c r="F98" s="92"/>
      <c r="G98" s="93"/>
      <c r="H98" s="22">
        <v>244</v>
      </c>
      <c r="I98" s="21"/>
      <c r="J98" s="21"/>
      <c r="K98" s="22" t="s">
        <v>9</v>
      </c>
      <c r="M98" s="30"/>
      <c r="N98" s="136"/>
      <c r="O98" s="2"/>
      <c r="P98" s="2"/>
    </row>
    <row r="99" spans="2:17" s="17" customFormat="1" ht="29.45" hidden="1" customHeight="1" x14ac:dyDescent="0.2">
      <c r="B99" s="91" t="s">
        <v>152</v>
      </c>
      <c r="C99" s="92"/>
      <c r="D99" s="92"/>
      <c r="E99" s="92"/>
      <c r="F99" s="92"/>
      <c r="G99" s="93"/>
      <c r="H99" s="22">
        <v>244</v>
      </c>
      <c r="I99" s="21"/>
      <c r="J99" s="21"/>
      <c r="K99" s="22" t="s">
        <v>9</v>
      </c>
      <c r="M99" s="30"/>
      <c r="N99" s="136"/>
      <c r="O99" s="2"/>
      <c r="P99" s="2"/>
    </row>
    <row r="100" spans="2:17" s="17" customFormat="1" ht="29.45" hidden="1" customHeight="1" x14ac:dyDescent="0.2">
      <c r="B100" s="91" t="s">
        <v>153</v>
      </c>
      <c r="C100" s="92"/>
      <c r="D100" s="92"/>
      <c r="E100" s="92"/>
      <c r="F100" s="92"/>
      <c r="G100" s="93"/>
      <c r="H100" s="22">
        <v>244</v>
      </c>
      <c r="I100" s="21"/>
      <c r="J100" s="21"/>
      <c r="K100" s="22" t="s">
        <v>9</v>
      </c>
      <c r="M100" s="30"/>
      <c r="N100" s="136"/>
      <c r="O100" s="2"/>
      <c r="P100" s="2"/>
    </row>
    <row r="101" spans="2:17" s="17" customFormat="1" ht="29.45" hidden="1" customHeight="1" x14ac:dyDescent="0.2">
      <c r="B101" s="91" t="s">
        <v>154</v>
      </c>
      <c r="C101" s="92"/>
      <c r="D101" s="92"/>
      <c r="E101" s="92"/>
      <c r="F101" s="92"/>
      <c r="G101" s="93"/>
      <c r="H101" s="22">
        <v>244</v>
      </c>
      <c r="I101" s="21"/>
      <c r="J101" s="21"/>
      <c r="K101" s="22" t="s">
        <v>9</v>
      </c>
      <c r="M101" s="30"/>
      <c r="N101" s="136"/>
      <c r="O101" s="2"/>
      <c r="P101" s="2"/>
    </row>
    <row r="102" spans="2:17" s="17" customFormat="1" ht="29.45" hidden="1" customHeight="1" x14ac:dyDescent="0.2">
      <c r="B102" s="91" t="s">
        <v>155</v>
      </c>
      <c r="C102" s="92"/>
      <c r="D102" s="92"/>
      <c r="E102" s="92"/>
      <c r="F102" s="92"/>
      <c r="G102" s="93"/>
      <c r="H102" s="22">
        <v>244</v>
      </c>
      <c r="I102" s="21"/>
      <c r="J102" s="21"/>
      <c r="K102" s="22" t="s">
        <v>9</v>
      </c>
      <c r="M102" s="30"/>
      <c r="N102" s="136"/>
      <c r="O102" s="2"/>
      <c r="P102" s="2"/>
    </row>
    <row r="103" spans="2:17" s="17" customFormat="1" ht="26.25" hidden="1" customHeight="1" x14ac:dyDescent="0.2">
      <c r="B103" s="91" t="s">
        <v>156</v>
      </c>
      <c r="C103" s="92"/>
      <c r="D103" s="92"/>
      <c r="E103" s="92"/>
      <c r="F103" s="92"/>
      <c r="G103" s="93"/>
      <c r="H103" s="22">
        <v>244</v>
      </c>
      <c r="I103" s="21"/>
      <c r="J103" s="21"/>
      <c r="K103" s="22" t="s">
        <v>11</v>
      </c>
      <c r="M103" s="30"/>
      <c r="N103" s="136"/>
      <c r="O103" s="2"/>
      <c r="P103" s="2"/>
    </row>
    <row r="104" spans="2:17" s="17" customFormat="1" ht="26.25" hidden="1" customHeight="1" x14ac:dyDescent="0.2">
      <c r="B104" s="91" t="s">
        <v>91</v>
      </c>
      <c r="C104" s="92"/>
      <c r="D104" s="92"/>
      <c r="E104" s="92"/>
      <c r="F104" s="92"/>
      <c r="G104" s="93"/>
      <c r="H104" s="22">
        <v>244</v>
      </c>
      <c r="I104" s="21"/>
      <c r="J104" s="21"/>
      <c r="K104" s="22" t="s">
        <v>9</v>
      </c>
      <c r="M104" s="30"/>
      <c r="N104" s="136"/>
      <c r="O104" s="2"/>
      <c r="P104" s="2"/>
    </row>
    <row r="105" spans="2:17" s="17" customFormat="1" ht="26.25" hidden="1" customHeight="1" x14ac:dyDescent="0.2">
      <c r="B105" s="91" t="s">
        <v>130</v>
      </c>
      <c r="C105" s="92"/>
      <c r="D105" s="92"/>
      <c r="E105" s="92"/>
      <c r="F105" s="92"/>
      <c r="G105" s="93"/>
      <c r="H105" s="22">
        <v>244</v>
      </c>
      <c r="I105" s="21"/>
      <c r="J105" s="21"/>
      <c r="K105" s="22" t="s">
        <v>9</v>
      </c>
      <c r="M105" s="30"/>
      <c r="N105" s="136"/>
      <c r="O105" s="2"/>
      <c r="P105" s="2"/>
    </row>
    <row r="106" spans="2:17" s="2" customFormat="1" ht="26.25" hidden="1" customHeight="1" x14ac:dyDescent="0.2">
      <c r="B106" s="113" t="s">
        <v>126</v>
      </c>
      <c r="C106" s="114"/>
      <c r="D106" s="114"/>
      <c r="E106" s="114"/>
      <c r="F106" s="114"/>
      <c r="G106" s="115"/>
      <c r="H106" s="12">
        <v>244</v>
      </c>
      <c r="I106" s="11"/>
      <c r="J106" s="11"/>
      <c r="K106" s="12"/>
      <c r="L106" s="17"/>
      <c r="M106" s="30"/>
      <c r="N106" s="136"/>
    </row>
    <row r="107" spans="2:17" s="2" customFormat="1" ht="20.25" hidden="1" customHeight="1" x14ac:dyDescent="0.2">
      <c r="B107" s="113" t="s">
        <v>127</v>
      </c>
      <c r="C107" s="114"/>
      <c r="D107" s="114"/>
      <c r="E107" s="114"/>
      <c r="F107" s="114"/>
      <c r="G107" s="115"/>
      <c r="H107" s="12">
        <v>244</v>
      </c>
      <c r="I107" s="11"/>
      <c r="J107" s="11"/>
      <c r="K107" s="12"/>
      <c r="L107" s="17"/>
      <c r="M107" s="30"/>
      <c r="N107" s="136"/>
    </row>
    <row r="108" spans="2:17" s="17" customFormat="1" ht="18.600000000000001" hidden="1" customHeight="1" x14ac:dyDescent="0.2">
      <c r="B108" s="99" t="s">
        <v>5</v>
      </c>
      <c r="C108" s="100"/>
      <c r="D108" s="100"/>
      <c r="E108" s="100"/>
      <c r="F108" s="100"/>
      <c r="G108" s="100"/>
      <c r="H108" s="100"/>
      <c r="I108" s="80">
        <f>SUM(I96:I107)</f>
        <v>0</v>
      </c>
      <c r="J108" s="80">
        <f>SUM(J96:J107)</f>
        <v>0</v>
      </c>
      <c r="K108" s="23"/>
      <c r="L108" s="19"/>
      <c r="M108" s="31"/>
      <c r="N108" s="141"/>
      <c r="O108" s="6"/>
      <c r="P108" s="6"/>
      <c r="Q108" s="19"/>
    </row>
    <row r="109" spans="2:17" s="17" customFormat="1" ht="18.600000000000001" hidden="1" customHeight="1" x14ac:dyDescent="0.2">
      <c r="B109" s="122"/>
      <c r="C109" s="122"/>
      <c r="D109" s="122"/>
      <c r="E109" s="122"/>
      <c r="F109" s="122"/>
      <c r="G109" s="122"/>
      <c r="H109" s="122"/>
      <c r="I109" s="126">
        <f>I108+J108</f>
        <v>0</v>
      </c>
      <c r="J109" s="126"/>
      <c r="K109" s="23"/>
      <c r="L109" s="19"/>
      <c r="M109" s="151"/>
      <c r="N109" s="141"/>
      <c r="O109" s="6"/>
      <c r="P109" s="6"/>
      <c r="Q109" s="19"/>
    </row>
    <row r="110" spans="2:17" s="2" customFormat="1" ht="18.600000000000001" hidden="1" customHeight="1" x14ac:dyDescent="0.2">
      <c r="B110" s="7"/>
      <c r="C110" s="7"/>
      <c r="D110" s="7"/>
      <c r="E110" s="7"/>
      <c r="F110" s="7"/>
      <c r="G110" s="7"/>
      <c r="H110" s="7"/>
      <c r="I110" s="14"/>
      <c r="J110" s="14"/>
      <c r="K110" s="6"/>
      <c r="L110" s="19"/>
      <c r="M110" s="151"/>
      <c r="N110" s="141"/>
      <c r="O110" s="6"/>
      <c r="P110" s="6"/>
      <c r="Q110" s="6"/>
    </row>
    <row r="111" spans="2:17" s="2" customFormat="1" ht="10.5" hidden="1" customHeight="1" x14ac:dyDescent="0.2">
      <c r="B111" s="7"/>
      <c r="C111" s="7"/>
      <c r="D111" s="7"/>
      <c r="E111" s="7"/>
      <c r="F111" s="7"/>
      <c r="G111" s="7"/>
      <c r="H111" s="7"/>
      <c r="I111" s="14"/>
      <c r="J111" s="14"/>
      <c r="K111" s="6"/>
      <c r="L111" s="19"/>
      <c r="M111" s="151"/>
      <c r="N111" s="141"/>
      <c r="O111" s="6"/>
      <c r="P111" s="6"/>
      <c r="Q111" s="6"/>
    </row>
    <row r="112" spans="2:17" s="2" customFormat="1" ht="28.9" hidden="1" customHeight="1" x14ac:dyDescent="0.2">
      <c r="B112" s="112" t="s">
        <v>25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7"/>
      <c r="M112" s="30"/>
      <c r="N112" s="136"/>
    </row>
    <row r="113" spans="2:17" s="2" customFormat="1" ht="21" hidden="1" customHeight="1" x14ac:dyDescent="0.2">
      <c r="B113" s="107" t="s">
        <v>3</v>
      </c>
      <c r="C113" s="108"/>
      <c r="D113" s="108"/>
      <c r="E113" s="108"/>
      <c r="F113" s="108"/>
      <c r="G113" s="109"/>
      <c r="H113" s="15" t="s">
        <v>4</v>
      </c>
      <c r="I113" s="15" t="s">
        <v>6</v>
      </c>
      <c r="J113" s="15" t="s">
        <v>7</v>
      </c>
      <c r="K113" s="15" t="s">
        <v>2</v>
      </c>
      <c r="L113" s="17"/>
      <c r="M113" s="30"/>
      <c r="N113" s="136"/>
    </row>
    <row r="114" spans="2:17" s="2" customFormat="1" ht="23.45" hidden="1" customHeight="1" x14ac:dyDescent="0.2">
      <c r="B114" s="113" t="s">
        <v>52</v>
      </c>
      <c r="C114" s="114"/>
      <c r="D114" s="114"/>
      <c r="E114" s="114"/>
      <c r="F114" s="114"/>
      <c r="G114" s="115"/>
      <c r="H114" s="13" t="s">
        <v>12</v>
      </c>
      <c r="I114" s="10"/>
      <c r="J114" s="11"/>
      <c r="K114" s="12" t="s">
        <v>9</v>
      </c>
      <c r="L114" s="17"/>
      <c r="M114" s="30"/>
      <c r="N114" s="136"/>
    </row>
    <row r="115" spans="2:17" s="2" customFormat="1" ht="23.45" hidden="1" customHeight="1" x14ac:dyDescent="0.2">
      <c r="B115" s="113" t="s">
        <v>53</v>
      </c>
      <c r="C115" s="114"/>
      <c r="D115" s="114"/>
      <c r="E115" s="114"/>
      <c r="F115" s="114"/>
      <c r="G115" s="115"/>
      <c r="H115" s="13" t="s">
        <v>12</v>
      </c>
      <c r="I115" s="10"/>
      <c r="J115" s="11"/>
      <c r="K115" s="12" t="s">
        <v>9</v>
      </c>
      <c r="L115" s="17"/>
      <c r="M115" s="30"/>
      <c r="N115" s="136"/>
    </row>
    <row r="116" spans="2:17" s="2" customFormat="1" ht="19.899999999999999" hidden="1" customHeight="1" x14ac:dyDescent="0.2">
      <c r="B116" s="110" t="s">
        <v>5</v>
      </c>
      <c r="C116" s="111"/>
      <c r="D116" s="111"/>
      <c r="E116" s="111"/>
      <c r="F116" s="111"/>
      <c r="G116" s="111"/>
      <c r="H116" s="111"/>
      <c r="I116" s="4">
        <f>SUM(I114:I115)</f>
        <v>0</v>
      </c>
      <c r="J116" s="4">
        <f>SUM(J114:J115)</f>
        <v>0</v>
      </c>
      <c r="K116" s="5"/>
      <c r="L116" s="17"/>
      <c r="M116" s="152"/>
      <c r="N116" s="144"/>
      <c r="O116" s="6"/>
      <c r="P116" s="6"/>
      <c r="Q116" s="6"/>
    </row>
    <row r="117" spans="2:17" s="2" customFormat="1" ht="17.45" hidden="1" customHeight="1" x14ac:dyDescent="0.2">
      <c r="B117" s="110"/>
      <c r="C117" s="111"/>
      <c r="D117" s="111"/>
      <c r="E117" s="111"/>
      <c r="F117" s="111"/>
      <c r="G117" s="111"/>
      <c r="H117" s="111"/>
      <c r="I117" s="105">
        <f>I116+J116</f>
        <v>0</v>
      </c>
      <c r="J117" s="106"/>
      <c r="K117" s="5"/>
      <c r="L117" s="33"/>
      <c r="M117" s="153"/>
      <c r="N117" s="144"/>
      <c r="O117" s="6"/>
      <c r="P117" s="6"/>
      <c r="Q117" s="6"/>
    </row>
    <row r="118" spans="2:17" s="2" customFormat="1" ht="17.45" hidden="1" customHeight="1" x14ac:dyDescent="0.2">
      <c r="B118" s="7"/>
      <c r="C118" s="7"/>
      <c r="D118" s="7"/>
      <c r="E118" s="7"/>
      <c r="F118" s="7"/>
      <c r="G118" s="7"/>
      <c r="H118" s="7"/>
      <c r="I118" s="8"/>
      <c r="J118" s="8"/>
      <c r="K118" s="6"/>
      <c r="L118" s="33"/>
      <c r="M118" s="153"/>
      <c r="N118" s="144"/>
      <c r="O118" s="6"/>
      <c r="P118" s="6"/>
      <c r="Q118" s="6"/>
    </row>
    <row r="119" spans="2:17" s="17" customFormat="1" ht="28.9" hidden="1" customHeight="1" x14ac:dyDescent="0.2">
      <c r="B119" s="102" t="s">
        <v>29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33"/>
      <c r="M119" s="30"/>
      <c r="N119" s="136"/>
      <c r="O119" s="2"/>
      <c r="P119" s="2"/>
    </row>
    <row r="120" spans="2:17" s="17" customFormat="1" ht="21" hidden="1" customHeight="1" x14ac:dyDescent="0.2">
      <c r="B120" s="96" t="s">
        <v>3</v>
      </c>
      <c r="C120" s="97"/>
      <c r="D120" s="97"/>
      <c r="E120" s="97"/>
      <c r="F120" s="97"/>
      <c r="G120" s="98"/>
      <c r="H120" s="42" t="s">
        <v>4</v>
      </c>
      <c r="I120" s="42" t="s">
        <v>6</v>
      </c>
      <c r="J120" s="42" t="s">
        <v>7</v>
      </c>
      <c r="K120" s="42" t="s">
        <v>2</v>
      </c>
      <c r="M120" s="30"/>
      <c r="N120" s="136"/>
      <c r="O120" s="2"/>
      <c r="P120" s="2"/>
    </row>
    <row r="121" spans="2:17" s="17" customFormat="1" ht="23.45" hidden="1" customHeight="1" x14ac:dyDescent="0.2">
      <c r="B121" s="91" t="s">
        <v>30</v>
      </c>
      <c r="C121" s="92"/>
      <c r="D121" s="92"/>
      <c r="E121" s="92"/>
      <c r="F121" s="92"/>
      <c r="G121" s="93"/>
      <c r="H121" s="25" t="s">
        <v>12</v>
      </c>
      <c r="I121" s="20"/>
      <c r="J121" s="21"/>
      <c r="K121" s="22" t="s">
        <v>9</v>
      </c>
      <c r="M121" s="30"/>
      <c r="N121" s="136"/>
      <c r="O121" s="2"/>
      <c r="P121" s="2"/>
    </row>
    <row r="122" spans="2:17" s="17" customFormat="1" ht="19.899999999999999" hidden="1" customHeight="1" x14ac:dyDescent="0.2">
      <c r="B122" s="99" t="s">
        <v>5</v>
      </c>
      <c r="C122" s="100"/>
      <c r="D122" s="100"/>
      <c r="E122" s="100"/>
      <c r="F122" s="100"/>
      <c r="G122" s="100"/>
      <c r="H122" s="100"/>
      <c r="I122" s="80">
        <f>SUM(I121)</f>
        <v>0</v>
      </c>
      <c r="J122" s="80">
        <f>SUM(J121:J121)</f>
        <v>0</v>
      </c>
      <c r="K122" s="23"/>
      <c r="M122" s="152"/>
      <c r="N122" s="144"/>
      <c r="O122" s="6"/>
      <c r="P122" s="6"/>
      <c r="Q122" s="19"/>
    </row>
    <row r="123" spans="2:17" s="17" customFormat="1" ht="17.45" hidden="1" customHeight="1" x14ac:dyDescent="0.2">
      <c r="B123" s="99"/>
      <c r="C123" s="100"/>
      <c r="D123" s="100"/>
      <c r="E123" s="100"/>
      <c r="F123" s="100"/>
      <c r="G123" s="100"/>
      <c r="H123" s="100"/>
      <c r="I123" s="103">
        <f>I122+J122</f>
        <v>0</v>
      </c>
      <c r="J123" s="104"/>
      <c r="K123" s="23"/>
      <c r="L123" s="33"/>
      <c r="M123" s="153"/>
      <c r="N123" s="144"/>
      <c r="O123" s="6"/>
      <c r="P123" s="6"/>
      <c r="Q123" s="19"/>
    </row>
    <row r="124" spans="2:17" s="17" customFormat="1" ht="28.9" hidden="1" customHeight="1" x14ac:dyDescent="0.2">
      <c r="B124" s="95" t="s">
        <v>34</v>
      </c>
      <c r="C124" s="95"/>
      <c r="D124" s="95"/>
      <c r="E124" s="95"/>
      <c r="F124" s="95"/>
      <c r="G124" s="95"/>
      <c r="H124" s="95"/>
      <c r="I124" s="95"/>
      <c r="J124" s="95"/>
      <c r="K124" s="95"/>
      <c r="M124" s="30"/>
      <c r="N124" s="136"/>
      <c r="O124" s="2"/>
      <c r="P124" s="2"/>
    </row>
    <row r="125" spans="2:17" s="17" customFormat="1" hidden="1" x14ac:dyDescent="0.2">
      <c r="B125" s="96" t="s">
        <v>3</v>
      </c>
      <c r="C125" s="97"/>
      <c r="D125" s="97"/>
      <c r="E125" s="97"/>
      <c r="F125" s="97"/>
      <c r="G125" s="98"/>
      <c r="H125" s="46" t="s">
        <v>4</v>
      </c>
      <c r="I125" s="46" t="s">
        <v>6</v>
      </c>
      <c r="J125" s="46" t="s">
        <v>7</v>
      </c>
      <c r="K125" s="46" t="s">
        <v>2</v>
      </c>
      <c r="M125" s="30"/>
      <c r="N125" s="136"/>
      <c r="O125" s="2"/>
      <c r="P125" s="2"/>
    </row>
    <row r="126" spans="2:17" s="17" customFormat="1" ht="28.9" hidden="1" customHeight="1" x14ac:dyDescent="0.2">
      <c r="B126" s="91" t="s">
        <v>157</v>
      </c>
      <c r="C126" s="92"/>
      <c r="D126" s="92"/>
      <c r="E126" s="92"/>
      <c r="F126" s="92"/>
      <c r="G126" s="93"/>
      <c r="H126" s="25" t="s">
        <v>12</v>
      </c>
      <c r="I126" s="20"/>
      <c r="J126" s="21"/>
      <c r="K126" s="22" t="s">
        <v>9</v>
      </c>
      <c r="M126" s="30"/>
      <c r="N126" s="136"/>
      <c r="O126" s="2"/>
      <c r="P126" s="2"/>
    </row>
    <row r="127" spans="2:17" s="17" customFormat="1" ht="15.6" hidden="1" customHeight="1" x14ac:dyDescent="0.2">
      <c r="B127" s="99" t="s">
        <v>5</v>
      </c>
      <c r="C127" s="100"/>
      <c r="D127" s="100"/>
      <c r="E127" s="100"/>
      <c r="F127" s="100"/>
      <c r="G127" s="100"/>
      <c r="H127" s="100"/>
      <c r="I127" s="80">
        <f>SUM(I126:I126)</f>
        <v>0</v>
      </c>
      <c r="J127" s="80">
        <f>SUM(J126:J126)</f>
        <v>0</v>
      </c>
      <c r="K127" s="23"/>
      <c r="L127" s="19"/>
      <c r="M127" s="31"/>
      <c r="N127" s="141"/>
      <c r="O127" s="6"/>
      <c r="P127" s="6"/>
      <c r="Q127" s="19"/>
    </row>
    <row r="128" spans="2:17" s="17" customFormat="1" ht="15.6" hidden="1" customHeight="1" x14ac:dyDescent="0.2">
      <c r="B128" s="99"/>
      <c r="C128" s="100"/>
      <c r="D128" s="100"/>
      <c r="E128" s="100"/>
      <c r="F128" s="100"/>
      <c r="G128" s="100"/>
      <c r="H128" s="100"/>
      <c r="I128" s="103">
        <f>I127+J127</f>
        <v>0</v>
      </c>
      <c r="J128" s="104"/>
      <c r="K128" s="23"/>
      <c r="L128" s="19"/>
      <c r="M128" s="32"/>
      <c r="N128" s="141"/>
      <c r="O128" s="6"/>
      <c r="P128" s="6"/>
      <c r="Q128" s="19"/>
    </row>
    <row r="129" spans="2:17" s="17" customFormat="1" ht="15.6" hidden="1" customHeight="1" x14ac:dyDescent="0.2">
      <c r="B129" s="47"/>
      <c r="C129" s="47"/>
      <c r="D129" s="47"/>
      <c r="E129" s="47"/>
      <c r="F129" s="47"/>
      <c r="G129" s="47"/>
      <c r="H129" s="47"/>
      <c r="I129" s="48"/>
      <c r="J129" s="48"/>
      <c r="K129" s="19"/>
      <c r="L129" s="19"/>
      <c r="M129" s="32"/>
      <c r="N129" s="141"/>
      <c r="O129" s="6"/>
      <c r="P129" s="6"/>
      <c r="Q129" s="19"/>
    </row>
    <row r="130" spans="2:17" s="2" customFormat="1" ht="32.25" hidden="1" customHeight="1" x14ac:dyDescent="0.2">
      <c r="B130" s="112" t="s">
        <v>44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33"/>
      <c r="M130" s="30"/>
      <c r="N130" s="136"/>
    </row>
    <row r="131" spans="2:17" s="2" customFormat="1" ht="9" hidden="1" customHeight="1" x14ac:dyDescent="0.2"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33"/>
      <c r="M131" s="30"/>
      <c r="N131" s="136"/>
    </row>
    <row r="132" spans="2:17" s="2" customFormat="1" ht="18.75" hidden="1" customHeight="1" x14ac:dyDescent="0.2">
      <c r="B132" s="107" t="s">
        <v>3</v>
      </c>
      <c r="C132" s="108"/>
      <c r="D132" s="108"/>
      <c r="E132" s="108"/>
      <c r="F132" s="108"/>
      <c r="G132" s="109"/>
      <c r="H132" s="15" t="s">
        <v>4</v>
      </c>
      <c r="I132" s="15" t="s">
        <v>6</v>
      </c>
      <c r="J132" s="15" t="s">
        <v>7</v>
      </c>
      <c r="K132" s="15" t="s">
        <v>2</v>
      </c>
      <c r="L132" s="17"/>
      <c r="M132" s="30"/>
      <c r="N132" s="136"/>
    </row>
    <row r="133" spans="2:17" s="2" customFormat="1" ht="19.5" hidden="1" customHeight="1" x14ac:dyDescent="0.2">
      <c r="B133" s="113" t="s">
        <v>119</v>
      </c>
      <c r="C133" s="114"/>
      <c r="D133" s="114"/>
      <c r="E133" s="114"/>
      <c r="F133" s="114"/>
      <c r="G133" s="115"/>
      <c r="H133" s="12">
        <v>244</v>
      </c>
      <c r="I133" s="11"/>
      <c r="J133" s="11"/>
      <c r="K133" s="12" t="s">
        <v>9</v>
      </c>
      <c r="L133" s="17"/>
      <c r="M133" s="30"/>
      <c r="N133" s="136"/>
    </row>
    <row r="134" spans="2:17" s="2" customFormat="1" ht="25.9" hidden="1" customHeight="1" x14ac:dyDescent="0.2">
      <c r="B134" s="113" t="s">
        <v>136</v>
      </c>
      <c r="C134" s="114"/>
      <c r="D134" s="114"/>
      <c r="E134" s="114"/>
      <c r="F134" s="114"/>
      <c r="G134" s="115"/>
      <c r="H134" s="12">
        <v>244</v>
      </c>
      <c r="I134" s="11"/>
      <c r="J134" s="11"/>
      <c r="K134" s="12" t="s">
        <v>9</v>
      </c>
      <c r="L134" s="17"/>
      <c r="M134" s="30"/>
      <c r="N134" s="136"/>
    </row>
    <row r="135" spans="2:17" s="2" customFormat="1" ht="25.9" hidden="1" customHeight="1" x14ac:dyDescent="0.2">
      <c r="B135" s="113" t="s">
        <v>120</v>
      </c>
      <c r="C135" s="114"/>
      <c r="D135" s="114"/>
      <c r="E135" s="114"/>
      <c r="F135" s="114"/>
      <c r="G135" s="115"/>
      <c r="H135" s="12">
        <v>244</v>
      </c>
      <c r="I135" s="11"/>
      <c r="J135" s="11"/>
      <c r="K135" s="12" t="s">
        <v>9</v>
      </c>
      <c r="L135" s="17"/>
      <c r="M135" s="30"/>
      <c r="N135" s="136"/>
    </row>
    <row r="136" spans="2:17" s="2" customFormat="1" ht="15.6" hidden="1" customHeight="1" x14ac:dyDescent="0.2">
      <c r="B136" s="110" t="s">
        <v>5</v>
      </c>
      <c r="C136" s="111"/>
      <c r="D136" s="111"/>
      <c r="E136" s="111"/>
      <c r="F136" s="111"/>
      <c r="G136" s="111"/>
      <c r="H136" s="111"/>
      <c r="I136" s="4">
        <f>SUM(I133:I135)</f>
        <v>0</v>
      </c>
      <c r="J136" s="4">
        <f>SUM(J133:J135)</f>
        <v>0</v>
      </c>
      <c r="K136" s="5"/>
      <c r="L136" s="17"/>
      <c r="M136" s="31"/>
      <c r="N136" s="141"/>
      <c r="O136" s="6"/>
      <c r="P136" s="6"/>
      <c r="Q136" s="6"/>
    </row>
    <row r="137" spans="2:17" s="2" customFormat="1" ht="15.6" hidden="1" customHeight="1" x14ac:dyDescent="0.2">
      <c r="B137" s="110"/>
      <c r="C137" s="111"/>
      <c r="D137" s="111"/>
      <c r="E137" s="111"/>
      <c r="F137" s="111"/>
      <c r="G137" s="111"/>
      <c r="H137" s="111"/>
      <c r="I137" s="105">
        <f>I136+J136</f>
        <v>0</v>
      </c>
      <c r="J137" s="106"/>
      <c r="K137" s="5"/>
      <c r="L137" s="19"/>
      <c r="M137" s="32"/>
      <c r="N137" s="141"/>
      <c r="O137" s="6"/>
      <c r="P137" s="6"/>
      <c r="Q137" s="6"/>
    </row>
    <row r="138" spans="2:17" s="17" customFormat="1" ht="21.75" hidden="1" customHeight="1" x14ac:dyDescent="0.2">
      <c r="B138" s="95" t="s">
        <v>16</v>
      </c>
      <c r="C138" s="95"/>
      <c r="D138" s="95"/>
      <c r="E138" s="95"/>
      <c r="F138" s="95"/>
      <c r="G138" s="95"/>
      <c r="H138" s="95"/>
      <c r="I138" s="95"/>
      <c r="J138" s="95"/>
      <c r="K138" s="95"/>
      <c r="M138" s="30"/>
      <c r="N138" s="136"/>
      <c r="O138" s="2"/>
      <c r="P138" s="2"/>
    </row>
    <row r="139" spans="2:17" s="17" customFormat="1" ht="10.5" hidden="1" customHeight="1" x14ac:dyDescent="0.2"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M139" s="30"/>
      <c r="N139" s="136"/>
      <c r="O139" s="2"/>
      <c r="P139" s="2"/>
    </row>
    <row r="140" spans="2:17" s="17" customFormat="1" hidden="1" x14ac:dyDescent="0.2">
      <c r="B140" s="96" t="s">
        <v>3</v>
      </c>
      <c r="C140" s="97"/>
      <c r="D140" s="97"/>
      <c r="E140" s="97"/>
      <c r="F140" s="97"/>
      <c r="G140" s="98"/>
      <c r="H140" s="46" t="s">
        <v>4</v>
      </c>
      <c r="I140" s="46" t="s">
        <v>6</v>
      </c>
      <c r="J140" s="46" t="s">
        <v>7</v>
      </c>
      <c r="K140" s="46" t="s">
        <v>2</v>
      </c>
      <c r="M140" s="30"/>
      <c r="N140" s="136"/>
      <c r="O140" s="2"/>
      <c r="P140" s="2"/>
    </row>
    <row r="141" spans="2:17" s="17" customFormat="1" ht="43.15" hidden="1" customHeight="1" x14ac:dyDescent="0.2">
      <c r="B141" s="91" t="s">
        <v>125</v>
      </c>
      <c r="C141" s="92"/>
      <c r="D141" s="92"/>
      <c r="E141" s="92"/>
      <c r="F141" s="92"/>
      <c r="G141" s="93"/>
      <c r="H141" s="22">
        <v>244</v>
      </c>
      <c r="I141" s="21"/>
      <c r="J141" s="21"/>
      <c r="K141" s="22" t="s">
        <v>9</v>
      </c>
      <c r="M141" s="30"/>
      <c r="N141" s="136"/>
      <c r="O141" s="2"/>
      <c r="P141" s="2"/>
    </row>
    <row r="142" spans="2:17" s="17" customFormat="1" ht="20.45" hidden="1" customHeight="1" x14ac:dyDescent="0.2">
      <c r="B142" s="91" t="s">
        <v>121</v>
      </c>
      <c r="C142" s="92"/>
      <c r="D142" s="92"/>
      <c r="E142" s="92"/>
      <c r="F142" s="92"/>
      <c r="G142" s="93"/>
      <c r="H142" s="22">
        <v>244</v>
      </c>
      <c r="I142" s="21"/>
      <c r="J142" s="21"/>
      <c r="K142" s="22" t="s">
        <v>9</v>
      </c>
      <c r="M142" s="30"/>
      <c r="N142" s="136"/>
      <c r="O142" s="2"/>
      <c r="P142" s="2"/>
    </row>
    <row r="143" spans="2:17" s="17" customFormat="1" ht="23.45" hidden="1" customHeight="1" x14ac:dyDescent="0.2">
      <c r="B143" s="91" t="s">
        <v>68</v>
      </c>
      <c r="C143" s="92"/>
      <c r="D143" s="92"/>
      <c r="E143" s="92"/>
      <c r="F143" s="92"/>
      <c r="G143" s="93"/>
      <c r="H143" s="22">
        <v>244</v>
      </c>
      <c r="I143" s="21"/>
      <c r="J143" s="21"/>
      <c r="K143" s="22" t="s">
        <v>9</v>
      </c>
      <c r="M143" s="30"/>
      <c r="N143" s="136"/>
      <c r="O143" s="2"/>
      <c r="P143" s="2"/>
    </row>
    <row r="144" spans="2:17" s="17" customFormat="1" ht="24.6" hidden="1" customHeight="1" x14ac:dyDescent="0.2">
      <c r="B144" s="91" t="s">
        <v>158</v>
      </c>
      <c r="C144" s="92"/>
      <c r="D144" s="92"/>
      <c r="E144" s="92"/>
      <c r="F144" s="92"/>
      <c r="G144" s="93"/>
      <c r="H144" s="22">
        <v>244</v>
      </c>
      <c r="I144" s="21"/>
      <c r="J144" s="21"/>
      <c r="K144" s="22" t="s">
        <v>11</v>
      </c>
      <c r="M144" s="30"/>
      <c r="N144" s="136"/>
      <c r="O144" s="2"/>
      <c r="P144" s="2"/>
    </row>
    <row r="145" spans="2:17" s="17" customFormat="1" ht="15.6" hidden="1" customHeight="1" x14ac:dyDescent="0.2">
      <c r="B145" s="99" t="s">
        <v>5</v>
      </c>
      <c r="C145" s="100"/>
      <c r="D145" s="100"/>
      <c r="E145" s="100"/>
      <c r="F145" s="100"/>
      <c r="G145" s="100"/>
      <c r="H145" s="100"/>
      <c r="I145" s="80">
        <f>SUM(I141:I144)</f>
        <v>0</v>
      </c>
      <c r="J145" s="80">
        <f>SUM(J141:J144)</f>
        <v>0</v>
      </c>
      <c r="K145" s="23"/>
      <c r="L145" s="19"/>
      <c r="M145" s="32"/>
      <c r="N145" s="141"/>
      <c r="O145" s="87"/>
      <c r="P145" s="6"/>
      <c r="Q145" s="19"/>
    </row>
    <row r="146" spans="2:17" s="17" customFormat="1" ht="15.6" hidden="1" customHeight="1" x14ac:dyDescent="0.2">
      <c r="B146" s="99"/>
      <c r="C146" s="100"/>
      <c r="D146" s="100"/>
      <c r="E146" s="100"/>
      <c r="F146" s="100"/>
      <c r="G146" s="100"/>
      <c r="H146" s="100"/>
      <c r="I146" s="103">
        <f>I145+J145</f>
        <v>0</v>
      </c>
      <c r="J146" s="104"/>
      <c r="K146" s="23"/>
      <c r="L146" s="19"/>
      <c r="M146" s="153"/>
      <c r="N146" s="141"/>
      <c r="O146" s="6"/>
      <c r="P146" s="6"/>
      <c r="Q146" s="19"/>
    </row>
    <row r="147" spans="2:17" s="2" customFormat="1" ht="15.6" hidden="1" customHeight="1" x14ac:dyDescent="0.2">
      <c r="B147" s="7"/>
      <c r="C147" s="7"/>
      <c r="D147" s="7"/>
      <c r="E147" s="7"/>
      <c r="F147" s="7"/>
      <c r="G147" s="7"/>
      <c r="H147" s="7"/>
      <c r="I147" s="8"/>
      <c r="J147" s="8"/>
      <c r="K147" s="6"/>
      <c r="L147" s="19"/>
      <c r="M147" s="153"/>
      <c r="N147" s="141"/>
      <c r="O147" s="6"/>
      <c r="P147" s="6"/>
      <c r="Q147" s="6"/>
    </row>
    <row r="148" spans="2:17" s="2" customFormat="1" ht="26.25" hidden="1" customHeight="1" x14ac:dyDescent="0.2">
      <c r="B148" s="112" t="s">
        <v>19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7"/>
      <c r="M148" s="30"/>
      <c r="N148" s="136"/>
    </row>
    <row r="149" spans="2:17" s="2" customFormat="1" ht="12.75" hidden="1" customHeight="1" x14ac:dyDescent="0.2"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17"/>
      <c r="M149" s="30"/>
      <c r="N149" s="136"/>
    </row>
    <row r="150" spans="2:17" s="2" customFormat="1" ht="21" hidden="1" customHeight="1" x14ac:dyDescent="0.2">
      <c r="B150" s="107" t="s">
        <v>3</v>
      </c>
      <c r="C150" s="108"/>
      <c r="D150" s="108"/>
      <c r="E150" s="108"/>
      <c r="F150" s="108"/>
      <c r="G150" s="109"/>
      <c r="H150" s="3" t="s">
        <v>4</v>
      </c>
      <c r="I150" s="3" t="s">
        <v>6</v>
      </c>
      <c r="J150" s="3" t="s">
        <v>7</v>
      </c>
      <c r="K150" s="3" t="s">
        <v>2</v>
      </c>
      <c r="L150" s="17"/>
      <c r="M150" s="30"/>
      <c r="N150" s="136"/>
    </row>
    <row r="151" spans="2:17" s="2" customFormat="1" ht="20.25" hidden="1" customHeight="1" x14ac:dyDescent="0.2">
      <c r="B151" s="113"/>
      <c r="C151" s="114"/>
      <c r="D151" s="114"/>
      <c r="E151" s="114"/>
      <c r="F151" s="114"/>
      <c r="G151" s="115"/>
      <c r="H151" s="12">
        <v>244</v>
      </c>
      <c r="I151" s="11"/>
      <c r="J151" s="11">
        <v>0</v>
      </c>
      <c r="K151" s="12" t="s">
        <v>11</v>
      </c>
      <c r="L151" s="17"/>
      <c r="M151" s="30"/>
      <c r="N151" s="136"/>
    </row>
    <row r="152" spans="2:17" s="2" customFormat="1" ht="24.6" hidden="1" customHeight="1" x14ac:dyDescent="0.2">
      <c r="B152" s="113"/>
      <c r="C152" s="114"/>
      <c r="D152" s="114"/>
      <c r="E152" s="114"/>
      <c r="F152" s="114"/>
      <c r="G152" s="115"/>
      <c r="H152" s="12">
        <v>244</v>
      </c>
      <c r="I152" s="11"/>
      <c r="J152" s="11"/>
      <c r="K152" s="12" t="s">
        <v>11</v>
      </c>
      <c r="L152" s="17"/>
      <c r="M152" s="30"/>
      <c r="N152" s="136"/>
    </row>
    <row r="153" spans="2:17" s="2" customFormat="1" ht="19.899999999999999" hidden="1" customHeight="1" x14ac:dyDescent="0.2">
      <c r="B153" s="110" t="s">
        <v>5</v>
      </c>
      <c r="C153" s="111"/>
      <c r="D153" s="111"/>
      <c r="E153" s="111"/>
      <c r="F153" s="111"/>
      <c r="G153" s="111"/>
      <c r="H153" s="119"/>
      <c r="I153" s="4">
        <f>SUM(I151:I152)</f>
        <v>0</v>
      </c>
      <c r="J153" s="4">
        <f>SUM(J151:J152)</f>
        <v>0</v>
      </c>
      <c r="K153" s="5"/>
      <c r="L153" s="19"/>
      <c r="M153" s="152"/>
      <c r="N153" s="141"/>
      <c r="O153" s="6"/>
      <c r="P153" s="6"/>
      <c r="Q153" s="6"/>
    </row>
    <row r="154" spans="2:17" s="2" customFormat="1" ht="17.45" hidden="1" customHeight="1" x14ac:dyDescent="0.2">
      <c r="B154" s="110"/>
      <c r="C154" s="111"/>
      <c r="D154" s="111"/>
      <c r="E154" s="111"/>
      <c r="F154" s="111"/>
      <c r="G154" s="111"/>
      <c r="H154" s="119"/>
      <c r="I154" s="105">
        <f>I153+J153</f>
        <v>0</v>
      </c>
      <c r="J154" s="106"/>
      <c r="K154" s="5"/>
      <c r="L154" s="19"/>
      <c r="M154" s="153"/>
      <c r="O154" s="6"/>
      <c r="P154" s="6"/>
      <c r="Q154" s="6"/>
    </row>
    <row r="155" spans="2:17" s="2" customFormat="1" ht="17.45" hidden="1" customHeight="1" x14ac:dyDescent="0.2">
      <c r="B155" s="7"/>
      <c r="C155" s="7"/>
      <c r="D155" s="7"/>
      <c r="E155" s="7"/>
      <c r="F155" s="7"/>
      <c r="G155" s="7"/>
      <c r="H155" s="7"/>
      <c r="I155" s="8"/>
      <c r="J155" s="8"/>
      <c r="K155" s="6"/>
      <c r="L155" s="29"/>
      <c r="M155" s="153"/>
      <c r="N155" s="142"/>
      <c r="O155" s="6"/>
      <c r="P155" s="6"/>
      <c r="Q155" s="6"/>
    </row>
    <row r="156" spans="2:17" s="2" customFormat="1" ht="18" hidden="1" customHeight="1" x14ac:dyDescent="0.2">
      <c r="B156" s="7"/>
      <c r="C156" s="7"/>
      <c r="D156" s="7"/>
      <c r="E156" s="7"/>
      <c r="F156" s="7"/>
      <c r="G156" s="7"/>
      <c r="H156" s="7"/>
      <c r="I156" s="8"/>
      <c r="J156" s="8"/>
      <c r="K156" s="6"/>
      <c r="L156" s="29"/>
      <c r="M156" s="153"/>
      <c r="N156" s="145"/>
      <c r="O156" s="87"/>
      <c r="P156" s="6"/>
    </row>
    <row r="157" spans="2:17" s="17" customFormat="1" ht="38.25" hidden="1" customHeight="1" x14ac:dyDescent="0.2">
      <c r="B157" s="131" t="s">
        <v>15</v>
      </c>
      <c r="C157" s="132"/>
      <c r="D157" s="132"/>
      <c r="E157" s="132"/>
      <c r="F157" s="132"/>
      <c r="G157" s="132"/>
      <c r="H157" s="132"/>
      <c r="I157" s="132"/>
      <c r="J157" s="132"/>
      <c r="K157" s="132"/>
      <c r="L157" s="19"/>
      <c r="M157" s="153">
        <f>I21+I27+I34+I43+I51+I63+I79+I90+I108+I127+I145</f>
        <v>0</v>
      </c>
      <c r="N157" s="143">
        <f>J21+J27+J34+J43+J51+J63+J79+J90+J108+J122+J127+J145</f>
        <v>0</v>
      </c>
      <c r="O157" s="2"/>
      <c r="P157" s="2"/>
    </row>
    <row r="158" spans="2:17" s="17" customFormat="1" ht="10.5" hidden="1" customHeight="1" x14ac:dyDescent="0.2">
      <c r="B158" s="16"/>
      <c r="C158" s="16"/>
      <c r="D158" s="54"/>
      <c r="E158" s="54"/>
      <c r="F158" s="54"/>
      <c r="G158" s="54"/>
      <c r="H158" s="54"/>
      <c r="I158" s="54"/>
      <c r="J158" s="54"/>
      <c r="K158" s="54"/>
      <c r="M158" s="30"/>
      <c r="N158" s="136"/>
      <c r="O158" s="2"/>
      <c r="P158" s="2"/>
    </row>
    <row r="159" spans="2:17" s="17" customFormat="1" ht="16.149999999999999" hidden="1" customHeight="1" x14ac:dyDescent="0.2">
      <c r="B159" s="102" t="s">
        <v>129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54"/>
      <c r="M159" s="31"/>
      <c r="N159" s="141"/>
      <c r="O159" s="2"/>
      <c r="P159" s="2"/>
    </row>
    <row r="160" spans="2:17" s="17" customFormat="1" ht="22.15" hidden="1" customHeight="1" x14ac:dyDescent="0.2">
      <c r="B160" s="94" t="s">
        <v>0</v>
      </c>
      <c r="C160" s="94"/>
      <c r="D160" s="94"/>
      <c r="E160" s="94"/>
      <c r="F160" s="94"/>
      <c r="G160" s="94"/>
      <c r="L160" s="19"/>
      <c r="M160" s="30"/>
      <c r="N160" s="136"/>
      <c r="O160" s="2"/>
      <c r="P160" s="2"/>
    </row>
    <row r="161" spans="2:22" s="17" customFormat="1" ht="10.9" hidden="1" customHeight="1" x14ac:dyDescent="0.2">
      <c r="B161" s="74"/>
      <c r="C161" s="74"/>
      <c r="D161" s="74"/>
      <c r="E161" s="74"/>
      <c r="F161" s="74"/>
      <c r="G161" s="74"/>
      <c r="M161" s="30"/>
      <c r="N161" s="136"/>
      <c r="O161" s="2"/>
      <c r="P161" s="2"/>
    </row>
    <row r="162" spans="2:22" s="17" customFormat="1" ht="20.45" hidden="1" customHeight="1" x14ac:dyDescent="0.2">
      <c r="B162" s="102" t="s">
        <v>37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M162" s="30"/>
      <c r="N162" s="136"/>
      <c r="O162" s="2"/>
      <c r="P162" s="2"/>
    </row>
    <row r="163" spans="2:22" s="17" customFormat="1" ht="15.75" hidden="1" customHeight="1" x14ac:dyDescent="0.2"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M163" s="30"/>
      <c r="N163" s="136"/>
      <c r="O163" s="2"/>
      <c r="P163" s="2"/>
    </row>
    <row r="164" spans="2:22" s="17" customFormat="1" hidden="1" x14ac:dyDescent="0.2">
      <c r="B164" s="96" t="s">
        <v>3</v>
      </c>
      <c r="C164" s="97"/>
      <c r="D164" s="97"/>
      <c r="E164" s="97"/>
      <c r="F164" s="97"/>
      <c r="G164" s="98"/>
      <c r="H164" s="42" t="s">
        <v>38</v>
      </c>
      <c r="I164" s="42" t="s">
        <v>6</v>
      </c>
      <c r="J164" s="42" t="s">
        <v>7</v>
      </c>
      <c r="K164" s="42" t="s">
        <v>2</v>
      </c>
      <c r="M164" s="30"/>
      <c r="N164" s="136"/>
      <c r="O164" s="2"/>
      <c r="P164" s="2"/>
    </row>
    <row r="165" spans="2:22" s="17" customFormat="1" ht="12.75" hidden="1" customHeight="1" x14ac:dyDescent="0.2">
      <c r="B165" s="91" t="s">
        <v>39</v>
      </c>
      <c r="C165" s="92"/>
      <c r="D165" s="92"/>
      <c r="E165" s="92"/>
      <c r="F165" s="92"/>
      <c r="G165" s="93"/>
      <c r="H165" s="43" t="s">
        <v>40</v>
      </c>
      <c r="I165" s="20"/>
      <c r="J165" s="21"/>
      <c r="K165" s="22" t="s">
        <v>41</v>
      </c>
      <c r="M165" s="30"/>
      <c r="N165" s="136"/>
      <c r="O165" s="2"/>
      <c r="P165" s="2"/>
    </row>
    <row r="166" spans="2:22" s="17" customFormat="1" ht="27.6" hidden="1" customHeight="1" x14ac:dyDescent="0.2">
      <c r="B166" s="91" t="s">
        <v>42</v>
      </c>
      <c r="C166" s="92"/>
      <c r="D166" s="92"/>
      <c r="E166" s="92"/>
      <c r="F166" s="92"/>
      <c r="G166" s="93"/>
      <c r="H166" s="43" t="s">
        <v>40</v>
      </c>
      <c r="I166" s="20"/>
      <c r="J166" s="21"/>
      <c r="K166" s="22" t="s">
        <v>41</v>
      </c>
      <c r="M166" s="30"/>
      <c r="N166" s="136"/>
      <c r="O166" s="2"/>
      <c r="P166" s="2"/>
    </row>
    <row r="167" spans="2:22" s="17" customFormat="1" ht="15.6" hidden="1" customHeight="1" x14ac:dyDescent="0.2">
      <c r="B167" s="99" t="s">
        <v>8</v>
      </c>
      <c r="C167" s="100"/>
      <c r="D167" s="100"/>
      <c r="E167" s="100"/>
      <c r="F167" s="100"/>
      <c r="G167" s="100"/>
      <c r="H167" s="100"/>
      <c r="I167" s="77">
        <v>0</v>
      </c>
      <c r="J167" s="77">
        <f>SUM(J165:J166)</f>
        <v>0</v>
      </c>
      <c r="K167" s="23"/>
      <c r="L167" s="19"/>
      <c r="M167" s="31"/>
      <c r="N167" s="136"/>
      <c r="O167" s="6"/>
      <c r="P167" s="6"/>
      <c r="Q167" s="19"/>
      <c r="R167" s="19"/>
      <c r="S167" s="19"/>
    </row>
    <row r="168" spans="2:22" s="17" customFormat="1" ht="15.6" hidden="1" customHeight="1" x14ac:dyDescent="0.2">
      <c r="B168" s="99"/>
      <c r="C168" s="100"/>
      <c r="D168" s="100"/>
      <c r="E168" s="100"/>
      <c r="F168" s="100"/>
      <c r="G168" s="100"/>
      <c r="H168" s="100"/>
      <c r="I168" s="103">
        <f>I167+J167</f>
        <v>0</v>
      </c>
      <c r="J168" s="104"/>
      <c r="K168" s="23"/>
      <c r="L168" s="19"/>
      <c r="M168" s="31"/>
      <c r="N168" s="141"/>
      <c r="O168" s="87"/>
      <c r="P168" s="6"/>
      <c r="Q168" s="19"/>
      <c r="R168" s="19"/>
      <c r="S168" s="19"/>
      <c r="V168" s="24"/>
    </row>
    <row r="169" spans="2:22" s="17" customFormat="1" ht="15.6" hidden="1" customHeight="1" x14ac:dyDescent="0.2">
      <c r="B169" s="47"/>
      <c r="C169" s="47"/>
      <c r="D169" s="47"/>
      <c r="E169" s="47"/>
      <c r="F169" s="47"/>
      <c r="G169" s="47"/>
      <c r="H169" s="47"/>
      <c r="I169" s="48"/>
      <c r="J169" s="48"/>
      <c r="K169" s="19"/>
      <c r="L169" s="19"/>
      <c r="M169" s="31"/>
      <c r="N169" s="141"/>
      <c r="O169" s="87"/>
      <c r="P169" s="6"/>
      <c r="Q169" s="19"/>
      <c r="R169" s="19"/>
      <c r="S169" s="19"/>
      <c r="V169" s="24"/>
    </row>
    <row r="170" spans="2:22" s="17" customFormat="1" ht="27" hidden="1" customHeight="1" x14ac:dyDescent="0.2">
      <c r="B170" s="102" t="s">
        <v>70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N170" s="2"/>
      <c r="O170" s="2"/>
      <c r="P170" s="2"/>
    </row>
    <row r="171" spans="2:22" s="17" customFormat="1" ht="11.25" hidden="1" customHeight="1" x14ac:dyDescent="0.2"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N171" s="2"/>
      <c r="O171" s="2"/>
      <c r="P171" s="2"/>
    </row>
    <row r="172" spans="2:22" s="17" customFormat="1" hidden="1" x14ac:dyDescent="0.2">
      <c r="B172" s="96" t="s">
        <v>3</v>
      </c>
      <c r="C172" s="97"/>
      <c r="D172" s="97"/>
      <c r="E172" s="97"/>
      <c r="F172" s="97"/>
      <c r="G172" s="98"/>
      <c r="H172" s="42" t="s">
        <v>38</v>
      </c>
      <c r="I172" s="42" t="s">
        <v>6</v>
      </c>
      <c r="J172" s="42" t="s">
        <v>7</v>
      </c>
      <c r="K172" s="42" t="s">
        <v>2</v>
      </c>
      <c r="N172" s="2"/>
      <c r="O172" s="2"/>
      <c r="P172" s="2"/>
    </row>
    <row r="173" spans="2:22" s="17" customFormat="1" ht="20.25" hidden="1" customHeight="1" x14ac:dyDescent="0.2">
      <c r="B173" s="91" t="s">
        <v>71</v>
      </c>
      <c r="C173" s="92"/>
      <c r="D173" s="92"/>
      <c r="E173" s="92"/>
      <c r="F173" s="92"/>
      <c r="G173" s="93"/>
      <c r="H173" s="43" t="s">
        <v>45</v>
      </c>
      <c r="I173" s="20"/>
      <c r="J173" s="21"/>
      <c r="K173" s="22" t="s">
        <v>41</v>
      </c>
      <c r="N173" s="2"/>
      <c r="O173" s="2"/>
      <c r="P173" s="2"/>
    </row>
    <row r="174" spans="2:22" s="17" customFormat="1" ht="20.25" hidden="1" customHeight="1" x14ac:dyDescent="0.2">
      <c r="B174" s="91" t="s">
        <v>86</v>
      </c>
      <c r="C174" s="92"/>
      <c r="D174" s="92"/>
      <c r="E174" s="92"/>
      <c r="F174" s="92"/>
      <c r="G174" s="93"/>
      <c r="H174" s="43" t="s">
        <v>45</v>
      </c>
      <c r="I174" s="20"/>
      <c r="J174" s="21"/>
      <c r="K174" s="22" t="s">
        <v>41</v>
      </c>
      <c r="N174" s="2"/>
      <c r="O174" s="2"/>
      <c r="P174" s="2"/>
    </row>
    <row r="175" spans="2:22" s="17" customFormat="1" ht="33" hidden="1" customHeight="1" x14ac:dyDescent="0.2">
      <c r="B175" s="91" t="s">
        <v>87</v>
      </c>
      <c r="C175" s="92"/>
      <c r="D175" s="92"/>
      <c r="E175" s="92"/>
      <c r="F175" s="92"/>
      <c r="G175" s="93"/>
      <c r="H175" s="43" t="s">
        <v>45</v>
      </c>
      <c r="I175" s="20"/>
      <c r="J175" s="21"/>
      <c r="K175" s="22" t="s">
        <v>41</v>
      </c>
      <c r="N175" s="2"/>
      <c r="O175" s="2"/>
      <c r="P175" s="2"/>
    </row>
    <row r="176" spans="2:22" s="17" customFormat="1" ht="32.25" hidden="1" customHeight="1" x14ac:dyDescent="0.2">
      <c r="B176" s="91" t="s">
        <v>88</v>
      </c>
      <c r="C176" s="92"/>
      <c r="D176" s="92"/>
      <c r="E176" s="92"/>
      <c r="F176" s="92"/>
      <c r="G176" s="93"/>
      <c r="H176" s="43" t="s">
        <v>45</v>
      </c>
      <c r="I176" s="20"/>
      <c r="J176" s="21"/>
      <c r="K176" s="22" t="s">
        <v>41</v>
      </c>
      <c r="N176" s="2"/>
      <c r="O176" s="2"/>
      <c r="P176" s="2"/>
    </row>
    <row r="177" spans="2:22" s="17" customFormat="1" ht="15.6" hidden="1" customHeight="1" x14ac:dyDescent="0.2">
      <c r="B177" s="99" t="s">
        <v>8</v>
      </c>
      <c r="C177" s="100"/>
      <c r="D177" s="100"/>
      <c r="E177" s="100"/>
      <c r="F177" s="100"/>
      <c r="G177" s="100"/>
      <c r="H177" s="100"/>
      <c r="I177" s="77">
        <v>0</v>
      </c>
      <c r="J177" s="77">
        <f>SUM(J173:J176)</f>
        <v>0</v>
      </c>
      <c r="K177" s="23"/>
      <c r="L177" s="19"/>
      <c r="M177" s="19"/>
      <c r="N177" s="6"/>
      <c r="O177" s="6"/>
      <c r="P177" s="6"/>
    </row>
    <row r="178" spans="2:22" s="17" customFormat="1" ht="15.6" hidden="1" customHeight="1" x14ac:dyDescent="0.2">
      <c r="B178" s="99"/>
      <c r="C178" s="100"/>
      <c r="D178" s="100"/>
      <c r="E178" s="100"/>
      <c r="F178" s="100"/>
      <c r="G178" s="100"/>
      <c r="H178" s="100"/>
      <c r="I178" s="103">
        <f>I177+J177</f>
        <v>0</v>
      </c>
      <c r="J178" s="104"/>
      <c r="K178" s="23"/>
      <c r="L178" s="19"/>
      <c r="M178" s="19"/>
      <c r="N178" s="6"/>
      <c r="O178" s="87"/>
      <c r="P178" s="6"/>
      <c r="Q178" s="19"/>
      <c r="R178" s="19"/>
      <c r="S178" s="19"/>
      <c r="V178" s="24"/>
    </row>
    <row r="179" spans="2:22" s="17" customFormat="1" ht="15.6" hidden="1" customHeight="1" x14ac:dyDescent="0.2">
      <c r="B179" s="49"/>
      <c r="C179" s="49"/>
      <c r="D179" s="49"/>
      <c r="E179" s="49"/>
      <c r="F179" s="49"/>
      <c r="G179" s="49"/>
      <c r="H179" s="49"/>
      <c r="I179" s="50"/>
      <c r="J179" s="50"/>
      <c r="K179" s="51"/>
      <c r="L179" s="19"/>
      <c r="M179" s="32"/>
      <c r="N179" s="141"/>
      <c r="O179" s="87"/>
      <c r="P179" s="6"/>
      <c r="Q179" s="19"/>
      <c r="R179" s="19"/>
      <c r="S179" s="19"/>
      <c r="V179" s="24"/>
    </row>
    <row r="180" spans="2:22" s="17" customFormat="1" ht="20.45" hidden="1" customHeight="1" x14ac:dyDescent="0.2">
      <c r="B180" s="95" t="s">
        <v>54</v>
      </c>
      <c r="C180" s="95"/>
      <c r="D180" s="95"/>
      <c r="E180" s="95"/>
      <c r="F180" s="95"/>
      <c r="G180" s="95"/>
      <c r="H180" s="95"/>
      <c r="I180" s="95"/>
      <c r="J180" s="95"/>
      <c r="K180" s="95"/>
      <c r="M180" s="30"/>
      <c r="N180" s="136"/>
      <c r="O180" s="2"/>
      <c r="P180" s="2"/>
    </row>
    <row r="181" spans="2:22" s="17" customFormat="1" ht="12" hidden="1" customHeight="1" x14ac:dyDescent="0.2"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M181" s="30"/>
      <c r="N181" s="136"/>
      <c r="O181" s="2"/>
      <c r="P181" s="2"/>
    </row>
    <row r="182" spans="2:22" s="17" customFormat="1" hidden="1" x14ac:dyDescent="0.2">
      <c r="B182" s="96" t="s">
        <v>3</v>
      </c>
      <c r="C182" s="97"/>
      <c r="D182" s="97"/>
      <c r="E182" s="97"/>
      <c r="F182" s="97"/>
      <c r="G182" s="98"/>
      <c r="H182" s="42" t="s">
        <v>38</v>
      </c>
      <c r="I182" s="42" t="s">
        <v>6</v>
      </c>
      <c r="J182" s="42" t="s">
        <v>7</v>
      </c>
      <c r="K182" s="42" t="s">
        <v>2</v>
      </c>
      <c r="M182" s="30"/>
      <c r="N182" s="136"/>
      <c r="O182" s="2"/>
      <c r="P182" s="2"/>
    </row>
    <row r="183" spans="2:22" s="17" customFormat="1" ht="26.25" hidden="1" customHeight="1" x14ac:dyDescent="0.2">
      <c r="B183" s="91" t="s">
        <v>55</v>
      </c>
      <c r="C183" s="92"/>
      <c r="D183" s="92"/>
      <c r="E183" s="92"/>
      <c r="F183" s="92"/>
      <c r="G183" s="93"/>
      <c r="H183" s="43" t="s">
        <v>45</v>
      </c>
      <c r="I183" s="20"/>
      <c r="J183" s="21"/>
      <c r="K183" s="22" t="s">
        <v>41</v>
      </c>
      <c r="M183" s="30"/>
      <c r="N183" s="136"/>
      <c r="O183" s="2"/>
      <c r="P183" s="2"/>
    </row>
    <row r="184" spans="2:22" s="17" customFormat="1" ht="15.6" hidden="1" customHeight="1" x14ac:dyDescent="0.2">
      <c r="B184" s="122" t="s">
        <v>8</v>
      </c>
      <c r="C184" s="122"/>
      <c r="D184" s="122"/>
      <c r="E184" s="122"/>
      <c r="F184" s="122"/>
      <c r="G184" s="122"/>
      <c r="H184" s="122"/>
      <c r="I184" s="77">
        <v>0</v>
      </c>
      <c r="J184" s="77">
        <f>SUM(J183:J183)</f>
        <v>0</v>
      </c>
      <c r="K184" s="23"/>
      <c r="L184" s="19"/>
      <c r="M184" s="31"/>
      <c r="N184" s="136"/>
      <c r="O184" s="6"/>
      <c r="P184" s="6"/>
      <c r="Q184" s="19"/>
      <c r="R184" s="19"/>
      <c r="S184" s="19"/>
    </row>
    <row r="185" spans="2:22" s="17" customFormat="1" ht="15.6" hidden="1" customHeight="1" x14ac:dyDescent="0.2">
      <c r="B185" s="122"/>
      <c r="C185" s="122"/>
      <c r="D185" s="122"/>
      <c r="E185" s="122"/>
      <c r="F185" s="122"/>
      <c r="G185" s="122"/>
      <c r="H185" s="122"/>
      <c r="I185" s="121">
        <f>I184+J184</f>
        <v>0</v>
      </c>
      <c r="J185" s="121"/>
      <c r="K185" s="23"/>
      <c r="L185" s="19"/>
      <c r="M185" s="32">
        <f>I168+I178+I185</f>
        <v>0</v>
      </c>
      <c r="N185" s="141"/>
      <c r="O185" s="87"/>
      <c r="P185" s="6"/>
      <c r="Q185" s="19"/>
      <c r="R185" s="19"/>
      <c r="S185" s="19"/>
      <c r="V185" s="24"/>
    </row>
    <row r="186" spans="2:22" s="17" customFormat="1" ht="15.6" hidden="1" customHeight="1" x14ac:dyDescent="0.2">
      <c r="B186" s="47"/>
      <c r="C186" s="47"/>
      <c r="D186" s="47"/>
      <c r="E186" s="47"/>
      <c r="F186" s="47"/>
      <c r="G186" s="47"/>
      <c r="H186" s="47"/>
      <c r="I186" s="48"/>
      <c r="J186" s="48"/>
      <c r="K186" s="19"/>
      <c r="L186" s="19"/>
      <c r="M186" s="32"/>
      <c r="N186" s="141"/>
      <c r="O186" s="87"/>
      <c r="P186" s="6"/>
      <c r="Q186" s="19"/>
      <c r="R186" s="19"/>
      <c r="S186" s="19"/>
      <c r="V186" s="24"/>
    </row>
    <row r="187" spans="2:22" s="17" customFormat="1" ht="15.6" hidden="1" customHeight="1" x14ac:dyDescent="0.2">
      <c r="B187" s="47"/>
      <c r="C187" s="47"/>
      <c r="D187" s="47"/>
      <c r="E187" s="47"/>
      <c r="F187" s="47"/>
      <c r="G187" s="47"/>
      <c r="H187" s="47"/>
      <c r="I187" s="48"/>
      <c r="J187" s="48"/>
      <c r="K187" s="19"/>
      <c r="L187" s="19"/>
      <c r="M187" s="31"/>
      <c r="N187" s="141"/>
      <c r="O187" s="87"/>
      <c r="P187" s="6"/>
      <c r="Q187" s="19"/>
      <c r="R187" s="19"/>
      <c r="S187" s="19"/>
      <c r="V187" s="24"/>
    </row>
    <row r="188" spans="2:22" s="17" customFormat="1" ht="28.15" hidden="1" customHeight="1" x14ac:dyDescent="0.2">
      <c r="B188" s="95" t="s">
        <v>60</v>
      </c>
      <c r="C188" s="95"/>
      <c r="D188" s="95"/>
      <c r="E188" s="95"/>
      <c r="F188" s="95"/>
      <c r="G188" s="95"/>
      <c r="H188" s="95"/>
      <c r="I188" s="95"/>
      <c r="J188" s="95"/>
      <c r="K188" s="95"/>
      <c r="M188" s="30"/>
      <c r="N188" s="136"/>
      <c r="O188" s="2"/>
      <c r="P188" s="2"/>
    </row>
    <row r="189" spans="2:22" s="17" customFormat="1" ht="28.15" hidden="1" customHeight="1" x14ac:dyDescent="0.2"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M189" s="30"/>
      <c r="N189" s="136"/>
      <c r="O189" s="2"/>
      <c r="P189" s="2"/>
    </row>
    <row r="190" spans="2:22" s="17" customFormat="1" hidden="1" x14ac:dyDescent="0.2">
      <c r="B190" s="96" t="s">
        <v>3</v>
      </c>
      <c r="C190" s="97"/>
      <c r="D190" s="97"/>
      <c r="E190" s="97"/>
      <c r="F190" s="97"/>
      <c r="G190" s="98"/>
      <c r="H190" s="42" t="s">
        <v>38</v>
      </c>
      <c r="I190" s="42" t="s">
        <v>6</v>
      </c>
      <c r="J190" s="42" t="s">
        <v>7</v>
      </c>
      <c r="K190" s="42" t="s">
        <v>2</v>
      </c>
      <c r="M190" s="30"/>
      <c r="N190" s="136"/>
      <c r="O190" s="2"/>
      <c r="P190" s="2"/>
    </row>
    <row r="191" spans="2:22" s="17" customFormat="1" ht="37.15" hidden="1" customHeight="1" x14ac:dyDescent="0.2">
      <c r="B191" s="91" t="s">
        <v>43</v>
      </c>
      <c r="C191" s="92"/>
      <c r="D191" s="92"/>
      <c r="E191" s="92"/>
      <c r="F191" s="92"/>
      <c r="G191" s="93"/>
      <c r="H191" s="43" t="s">
        <v>59</v>
      </c>
      <c r="I191" s="20"/>
      <c r="J191" s="21"/>
      <c r="K191" s="53"/>
      <c r="M191" s="30"/>
      <c r="N191" s="136"/>
      <c r="O191" s="2"/>
      <c r="P191" s="2"/>
    </row>
    <row r="192" spans="2:22" s="17" customFormat="1" ht="15.6" hidden="1" customHeight="1" x14ac:dyDescent="0.2">
      <c r="B192" s="99" t="s">
        <v>8</v>
      </c>
      <c r="C192" s="100"/>
      <c r="D192" s="100"/>
      <c r="E192" s="100"/>
      <c r="F192" s="100"/>
      <c r="G192" s="100"/>
      <c r="H192" s="100"/>
      <c r="I192" s="77">
        <v>0</v>
      </c>
      <c r="J192" s="77">
        <f>SUM(J191:J191)</f>
        <v>0</v>
      </c>
      <c r="K192" s="23"/>
      <c r="L192" s="19"/>
      <c r="M192" s="31"/>
      <c r="N192" s="136"/>
      <c r="O192" s="6"/>
      <c r="P192" s="6"/>
      <c r="Q192" s="19"/>
      <c r="R192" s="19"/>
      <c r="S192" s="19"/>
    </row>
    <row r="193" spans="2:22" s="17" customFormat="1" ht="15.6" hidden="1" customHeight="1" x14ac:dyDescent="0.2">
      <c r="B193" s="99"/>
      <c r="C193" s="100"/>
      <c r="D193" s="100"/>
      <c r="E193" s="100"/>
      <c r="F193" s="100"/>
      <c r="G193" s="100"/>
      <c r="H193" s="100"/>
      <c r="I193" s="103">
        <f>I192+J192</f>
        <v>0</v>
      </c>
      <c r="J193" s="104"/>
      <c r="K193" s="23"/>
      <c r="L193" s="19"/>
      <c r="M193" s="32"/>
      <c r="N193" s="141"/>
      <c r="O193" s="87"/>
      <c r="P193" s="6"/>
      <c r="Q193" s="19"/>
      <c r="R193" s="19"/>
      <c r="S193" s="19"/>
      <c r="V193" s="24"/>
    </row>
    <row r="194" spans="2:22" s="17" customFormat="1" ht="15.6" hidden="1" customHeight="1" x14ac:dyDescent="0.2">
      <c r="B194" s="49"/>
      <c r="C194" s="49"/>
      <c r="D194" s="49"/>
      <c r="E194" s="49"/>
      <c r="F194" s="49"/>
      <c r="G194" s="49"/>
      <c r="H194" s="49"/>
      <c r="I194" s="50"/>
      <c r="J194" s="50"/>
      <c r="K194" s="51"/>
      <c r="L194" s="19"/>
      <c r="M194" s="32"/>
      <c r="N194" s="141"/>
      <c r="O194" s="87"/>
      <c r="P194" s="6"/>
      <c r="Q194" s="19"/>
      <c r="R194" s="19"/>
      <c r="S194" s="19"/>
      <c r="V194" s="24"/>
    </row>
    <row r="195" spans="2:22" s="17" customFormat="1" ht="28.15" hidden="1" customHeight="1" x14ac:dyDescent="0.2">
      <c r="B195" s="95" t="s">
        <v>140</v>
      </c>
      <c r="C195" s="95"/>
      <c r="D195" s="95"/>
      <c r="E195" s="95"/>
      <c r="F195" s="95"/>
      <c r="G195" s="95"/>
      <c r="H195" s="95"/>
      <c r="I195" s="95"/>
      <c r="J195" s="95"/>
      <c r="K195" s="95"/>
      <c r="M195" s="30"/>
      <c r="N195" s="136"/>
      <c r="O195" s="2"/>
      <c r="P195" s="2"/>
    </row>
    <row r="196" spans="2:22" s="17" customFormat="1" ht="8.25" hidden="1" customHeight="1" x14ac:dyDescent="0.2"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M196" s="30"/>
      <c r="N196" s="136"/>
      <c r="O196" s="2"/>
      <c r="P196" s="2"/>
    </row>
    <row r="197" spans="2:22" s="17" customFormat="1" hidden="1" x14ac:dyDescent="0.2">
      <c r="B197" s="96" t="s">
        <v>3</v>
      </c>
      <c r="C197" s="97"/>
      <c r="D197" s="97"/>
      <c r="E197" s="97"/>
      <c r="F197" s="97"/>
      <c r="G197" s="98"/>
      <c r="H197" s="42"/>
      <c r="I197" s="42" t="s">
        <v>6</v>
      </c>
      <c r="J197" s="42" t="s">
        <v>7</v>
      </c>
      <c r="K197" s="42" t="s">
        <v>2</v>
      </c>
      <c r="M197" s="30"/>
      <c r="N197" s="136"/>
      <c r="O197" s="2"/>
      <c r="P197" s="2"/>
    </row>
    <row r="198" spans="2:22" s="17" customFormat="1" ht="26.25" hidden="1" customHeight="1" x14ac:dyDescent="0.2">
      <c r="B198" s="91" t="s">
        <v>138</v>
      </c>
      <c r="C198" s="92"/>
      <c r="D198" s="92"/>
      <c r="E198" s="92"/>
      <c r="F198" s="92"/>
      <c r="G198" s="93"/>
      <c r="H198" s="43"/>
      <c r="I198" s="20"/>
      <c r="J198" s="21"/>
      <c r="K198" s="53" t="s">
        <v>139</v>
      </c>
      <c r="M198" s="30"/>
      <c r="N198" s="136"/>
      <c r="O198" s="2"/>
      <c r="P198" s="2"/>
    </row>
    <row r="199" spans="2:22" s="17" customFormat="1" ht="15.6" hidden="1" customHeight="1" x14ac:dyDescent="0.2">
      <c r="B199" s="99" t="s">
        <v>8</v>
      </c>
      <c r="C199" s="100"/>
      <c r="D199" s="100"/>
      <c r="E199" s="100"/>
      <c r="F199" s="100"/>
      <c r="G199" s="100"/>
      <c r="H199" s="100"/>
      <c r="I199" s="77">
        <v>0</v>
      </c>
      <c r="J199" s="77">
        <f>SUM(J198:J198)</f>
        <v>0</v>
      </c>
      <c r="K199" s="23"/>
      <c r="L199" s="19"/>
      <c r="M199" s="31"/>
      <c r="N199" s="136"/>
      <c r="O199" s="6"/>
      <c r="P199" s="6"/>
      <c r="Q199" s="19"/>
      <c r="R199" s="19"/>
      <c r="S199" s="19"/>
    </row>
    <row r="200" spans="2:22" s="17" customFormat="1" ht="15.6" hidden="1" customHeight="1" x14ac:dyDescent="0.2">
      <c r="B200" s="99"/>
      <c r="C200" s="100"/>
      <c r="D200" s="100"/>
      <c r="E200" s="100"/>
      <c r="F200" s="100"/>
      <c r="G200" s="100"/>
      <c r="H200" s="100"/>
      <c r="I200" s="103">
        <f>I199+J199</f>
        <v>0</v>
      </c>
      <c r="J200" s="104"/>
      <c r="K200" s="23"/>
      <c r="L200" s="19"/>
      <c r="M200" s="32"/>
      <c r="N200" s="141"/>
      <c r="O200" s="87"/>
      <c r="P200" s="6"/>
      <c r="Q200" s="19"/>
      <c r="R200" s="19"/>
      <c r="S200" s="19"/>
      <c r="V200" s="24"/>
    </row>
    <row r="201" spans="2:22" s="17" customFormat="1" ht="15.6" hidden="1" customHeight="1" x14ac:dyDescent="0.2">
      <c r="B201" s="47"/>
      <c r="C201" s="47"/>
      <c r="D201" s="47"/>
      <c r="E201" s="47"/>
      <c r="F201" s="47"/>
      <c r="G201" s="47"/>
      <c r="H201" s="47"/>
      <c r="I201" s="48"/>
      <c r="J201" s="48"/>
      <c r="K201" s="19"/>
      <c r="L201" s="24"/>
      <c r="M201" s="32"/>
      <c r="N201" s="141"/>
      <c r="O201" s="6"/>
      <c r="P201" s="6"/>
      <c r="S201" s="24"/>
    </row>
    <row r="202" spans="2:22" s="2" customFormat="1" hidden="1" x14ac:dyDescent="0.2">
      <c r="B202" s="120" t="s">
        <v>1</v>
      </c>
      <c r="C202" s="120"/>
      <c r="D202" s="120"/>
      <c r="E202" s="120"/>
      <c r="F202" s="120"/>
      <c r="G202" s="120"/>
      <c r="L202" s="19"/>
      <c r="M202" s="150"/>
      <c r="N202" s="136"/>
    </row>
    <row r="203" spans="2:22" s="2" customFormat="1" ht="22.5" hidden="1" customHeight="1" x14ac:dyDescent="0.2">
      <c r="B203" s="118" t="s">
        <v>72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7"/>
      <c r="M203" s="30"/>
      <c r="N203" s="136"/>
    </row>
    <row r="204" spans="2:22" s="2" customFormat="1" hidden="1" x14ac:dyDescent="0.2">
      <c r="B204" s="107" t="s">
        <v>3</v>
      </c>
      <c r="C204" s="108"/>
      <c r="D204" s="108"/>
      <c r="E204" s="108"/>
      <c r="F204" s="108"/>
      <c r="G204" s="109"/>
      <c r="H204" s="3" t="s">
        <v>4</v>
      </c>
      <c r="I204" s="3" t="s">
        <v>6</v>
      </c>
      <c r="J204" s="3" t="s">
        <v>7</v>
      </c>
      <c r="K204" s="3" t="s">
        <v>2</v>
      </c>
      <c r="L204" s="17"/>
      <c r="M204" s="30"/>
      <c r="N204" s="136"/>
    </row>
    <row r="205" spans="2:22" s="2" customFormat="1" ht="24.75" hidden="1" customHeight="1" x14ac:dyDescent="0.2">
      <c r="B205" s="113" t="s">
        <v>73</v>
      </c>
      <c r="C205" s="114"/>
      <c r="D205" s="114"/>
      <c r="E205" s="114"/>
      <c r="F205" s="114"/>
      <c r="G205" s="115"/>
      <c r="H205" s="9" t="s">
        <v>20</v>
      </c>
      <c r="I205" s="10"/>
      <c r="J205" s="11">
        <v>0</v>
      </c>
      <c r="K205" s="12" t="s">
        <v>9</v>
      </c>
      <c r="L205" s="17"/>
      <c r="M205" s="30"/>
      <c r="N205" s="136"/>
    </row>
    <row r="206" spans="2:22" s="2" customFormat="1" ht="15.6" hidden="1" customHeight="1" x14ac:dyDescent="0.2">
      <c r="B206" s="110" t="s">
        <v>8</v>
      </c>
      <c r="C206" s="111"/>
      <c r="D206" s="111"/>
      <c r="E206" s="111"/>
      <c r="F206" s="111"/>
      <c r="G206" s="111"/>
      <c r="H206" s="119"/>
      <c r="I206" s="86">
        <f>SUM(I205:I205)</f>
        <v>0</v>
      </c>
      <c r="J206" s="86">
        <f>SUM(J205:J205)</f>
        <v>0</v>
      </c>
      <c r="K206" s="5"/>
      <c r="L206" s="19"/>
      <c r="M206" s="31"/>
      <c r="N206" s="141"/>
    </row>
    <row r="207" spans="2:22" s="2" customFormat="1" ht="15.6" hidden="1" customHeight="1" x14ac:dyDescent="0.2">
      <c r="B207" s="110"/>
      <c r="C207" s="111"/>
      <c r="D207" s="111"/>
      <c r="E207" s="111"/>
      <c r="F207" s="111"/>
      <c r="G207" s="111"/>
      <c r="H207" s="111"/>
      <c r="I207" s="105">
        <f>I206+J206</f>
        <v>0</v>
      </c>
      <c r="J207" s="106"/>
      <c r="K207" s="5"/>
      <c r="L207" s="19"/>
      <c r="M207" s="31"/>
      <c r="N207" s="141"/>
    </row>
    <row r="208" spans="2:22" s="2" customFormat="1" ht="15.6" hidden="1" customHeight="1" x14ac:dyDescent="0.2">
      <c r="B208" s="35"/>
      <c r="C208" s="35"/>
      <c r="D208" s="35"/>
      <c r="E208" s="35"/>
      <c r="F208" s="35"/>
      <c r="G208" s="35"/>
      <c r="H208" s="35"/>
      <c r="I208" s="36"/>
      <c r="J208" s="36"/>
      <c r="K208" s="37"/>
      <c r="L208" s="19"/>
      <c r="M208" s="31"/>
      <c r="N208" s="141"/>
    </row>
    <row r="209" spans="2:14" s="2" customFormat="1" ht="38.25" hidden="1" customHeight="1" x14ac:dyDescent="0.2">
      <c r="B209" s="118" t="s">
        <v>27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7"/>
      <c r="M209" s="30"/>
      <c r="N209" s="136"/>
    </row>
    <row r="210" spans="2:14" s="2" customFormat="1" ht="23.45" hidden="1" customHeight="1" x14ac:dyDescent="0.2">
      <c r="B210" s="107" t="s">
        <v>3</v>
      </c>
      <c r="C210" s="108"/>
      <c r="D210" s="108"/>
      <c r="E210" s="108"/>
      <c r="F210" s="108"/>
      <c r="G210" s="109"/>
      <c r="H210" s="3" t="s">
        <v>4</v>
      </c>
      <c r="I210" s="3" t="s">
        <v>6</v>
      </c>
      <c r="J210" s="3" t="s">
        <v>7</v>
      </c>
      <c r="K210" s="3" t="s">
        <v>2</v>
      </c>
      <c r="L210" s="17"/>
      <c r="M210" s="30"/>
      <c r="N210" s="136"/>
    </row>
    <row r="211" spans="2:14" s="2" customFormat="1" ht="33.75" hidden="1" customHeight="1" x14ac:dyDescent="0.2">
      <c r="B211" s="113" t="s">
        <v>28</v>
      </c>
      <c r="C211" s="114"/>
      <c r="D211" s="114"/>
      <c r="E211" s="114"/>
      <c r="F211" s="114"/>
      <c r="G211" s="115"/>
      <c r="H211" s="9" t="s">
        <v>20</v>
      </c>
      <c r="I211" s="10"/>
      <c r="J211" s="11">
        <v>0</v>
      </c>
      <c r="K211" s="12" t="s">
        <v>9</v>
      </c>
      <c r="L211" s="17"/>
      <c r="M211" s="30"/>
      <c r="N211" s="136"/>
    </row>
    <row r="212" spans="2:14" s="2" customFormat="1" ht="15.6" hidden="1" customHeight="1" x14ac:dyDescent="0.2">
      <c r="B212" s="110" t="s">
        <v>8</v>
      </c>
      <c r="C212" s="111"/>
      <c r="D212" s="111"/>
      <c r="E212" s="111"/>
      <c r="F212" s="111"/>
      <c r="G212" s="111"/>
      <c r="H212" s="119"/>
      <c r="I212" s="86">
        <f>SUM(I211:I211)</f>
        <v>0</v>
      </c>
      <c r="J212" s="86">
        <f>SUM(J211:J211)</f>
        <v>0</v>
      </c>
      <c r="K212" s="5"/>
      <c r="L212" s="19"/>
      <c r="M212" s="31"/>
      <c r="N212" s="141"/>
    </row>
    <row r="213" spans="2:14" s="2" customFormat="1" ht="15.6" hidden="1" customHeight="1" x14ac:dyDescent="0.2">
      <c r="B213" s="110"/>
      <c r="C213" s="111"/>
      <c r="D213" s="111"/>
      <c r="E213" s="111"/>
      <c r="F213" s="111"/>
      <c r="G213" s="111"/>
      <c r="H213" s="111"/>
      <c r="I213" s="105">
        <f>I212+J212</f>
        <v>0</v>
      </c>
      <c r="J213" s="106"/>
      <c r="K213" s="5"/>
      <c r="L213" s="19"/>
      <c r="M213" s="31"/>
      <c r="N213" s="141"/>
    </row>
    <row r="214" spans="2:14" s="2" customFormat="1" ht="15.6" hidden="1" customHeight="1" x14ac:dyDescent="0.2">
      <c r="B214" s="35"/>
      <c r="C214" s="35"/>
      <c r="D214" s="35"/>
      <c r="E214" s="35"/>
      <c r="F214" s="35"/>
      <c r="G214" s="35"/>
      <c r="H214" s="35"/>
      <c r="I214" s="36"/>
      <c r="J214" s="36"/>
      <c r="K214" s="37"/>
      <c r="L214" s="19"/>
      <c r="M214" s="31"/>
      <c r="N214" s="141"/>
    </row>
    <row r="215" spans="2:14" s="2" customFormat="1" ht="24.75" hidden="1" customHeight="1" x14ac:dyDescent="0.2">
      <c r="B215" s="118" t="s">
        <v>75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7"/>
      <c r="M215" s="30"/>
      <c r="N215" s="136"/>
    </row>
    <row r="216" spans="2:14" s="2" customFormat="1" hidden="1" x14ac:dyDescent="0.2">
      <c r="B216" s="107" t="s">
        <v>3</v>
      </c>
      <c r="C216" s="108"/>
      <c r="D216" s="108"/>
      <c r="E216" s="108"/>
      <c r="F216" s="108"/>
      <c r="G216" s="109"/>
      <c r="H216" s="3" t="s">
        <v>4</v>
      </c>
      <c r="I216" s="3" t="s">
        <v>6</v>
      </c>
      <c r="J216" s="3" t="s">
        <v>7</v>
      </c>
      <c r="K216" s="3" t="s">
        <v>2</v>
      </c>
      <c r="L216" s="17"/>
      <c r="M216" s="30"/>
      <c r="N216" s="136"/>
    </row>
    <row r="217" spans="2:14" s="2" customFormat="1" ht="22.5" hidden="1" customHeight="1" x14ac:dyDescent="0.2">
      <c r="B217" s="113" t="s">
        <v>85</v>
      </c>
      <c r="C217" s="114"/>
      <c r="D217" s="114"/>
      <c r="E217" s="114"/>
      <c r="F217" s="114"/>
      <c r="G217" s="115"/>
      <c r="H217" s="9" t="s">
        <v>74</v>
      </c>
      <c r="I217" s="10"/>
      <c r="J217" s="11">
        <v>0</v>
      </c>
      <c r="K217" s="12" t="s">
        <v>9</v>
      </c>
      <c r="L217" s="17"/>
      <c r="M217" s="30"/>
      <c r="N217" s="136"/>
    </row>
    <row r="218" spans="2:14" s="2" customFormat="1" ht="28.9" hidden="1" customHeight="1" x14ac:dyDescent="0.2">
      <c r="B218" s="113" t="s">
        <v>84</v>
      </c>
      <c r="C218" s="114"/>
      <c r="D218" s="114"/>
      <c r="E218" s="114"/>
      <c r="F218" s="114"/>
      <c r="G218" s="115"/>
      <c r="H218" s="9" t="s">
        <v>74</v>
      </c>
      <c r="I218" s="10"/>
      <c r="J218" s="11">
        <v>0</v>
      </c>
      <c r="K218" s="12" t="s">
        <v>9</v>
      </c>
      <c r="L218" s="17"/>
      <c r="M218" s="30"/>
      <c r="N218" s="136"/>
    </row>
    <row r="219" spans="2:14" s="2" customFormat="1" ht="15.6" hidden="1" customHeight="1" x14ac:dyDescent="0.2">
      <c r="B219" s="110" t="s">
        <v>8</v>
      </c>
      <c r="C219" s="111"/>
      <c r="D219" s="111"/>
      <c r="E219" s="111"/>
      <c r="F219" s="111"/>
      <c r="G219" s="111"/>
      <c r="H219" s="119"/>
      <c r="I219" s="86">
        <f>SUM(I217:I218)</f>
        <v>0</v>
      </c>
      <c r="J219" s="86">
        <f>SUM(J217:J218)</f>
        <v>0</v>
      </c>
      <c r="K219" s="5"/>
      <c r="L219" s="19"/>
      <c r="M219" s="31"/>
      <c r="N219" s="141"/>
    </row>
    <row r="220" spans="2:14" s="2" customFormat="1" ht="15.6" hidden="1" customHeight="1" x14ac:dyDescent="0.2">
      <c r="B220" s="110"/>
      <c r="C220" s="111"/>
      <c r="D220" s="111"/>
      <c r="E220" s="111"/>
      <c r="F220" s="111"/>
      <c r="G220" s="111"/>
      <c r="H220" s="111"/>
      <c r="I220" s="105">
        <f>I219+J219</f>
        <v>0</v>
      </c>
      <c r="J220" s="106"/>
      <c r="K220" s="5"/>
      <c r="L220" s="19"/>
      <c r="M220" s="31"/>
      <c r="N220" s="141"/>
    </row>
    <row r="221" spans="2:14" s="2" customFormat="1" ht="15.6" hidden="1" customHeight="1" x14ac:dyDescent="0.2">
      <c r="B221" s="7"/>
      <c r="C221" s="7"/>
      <c r="D221" s="7"/>
      <c r="E221" s="7"/>
      <c r="F221" s="7"/>
      <c r="G221" s="7"/>
      <c r="H221" s="7"/>
      <c r="I221" s="8"/>
      <c r="J221" s="8"/>
      <c r="K221" s="6"/>
      <c r="L221" s="19"/>
      <c r="M221" s="31"/>
      <c r="N221" s="141"/>
    </row>
    <row r="222" spans="2:14" s="2" customFormat="1" ht="15.6" hidden="1" customHeight="1" x14ac:dyDescent="0.2">
      <c r="B222" s="35"/>
      <c r="C222" s="35"/>
      <c r="D222" s="35"/>
      <c r="E222" s="35"/>
      <c r="F222" s="35"/>
      <c r="G222" s="35"/>
      <c r="H222" s="35"/>
      <c r="I222" s="36"/>
      <c r="J222" s="36"/>
      <c r="K222" s="37"/>
      <c r="L222" s="19"/>
      <c r="M222" s="31"/>
      <c r="N222" s="141"/>
    </row>
    <row r="223" spans="2:14" s="2" customFormat="1" ht="27.75" hidden="1" customHeight="1" x14ac:dyDescent="0.2">
      <c r="B223" s="118" t="s">
        <v>76</v>
      </c>
      <c r="C223" s="118"/>
      <c r="D223" s="118"/>
      <c r="E223" s="118"/>
      <c r="F223" s="118"/>
      <c r="G223" s="118"/>
      <c r="H223" s="118"/>
      <c r="I223" s="118"/>
      <c r="J223" s="118"/>
      <c r="K223" s="118"/>
      <c r="L223" s="17"/>
      <c r="M223" s="30"/>
      <c r="N223" s="136"/>
    </row>
    <row r="224" spans="2:14" s="2" customFormat="1" hidden="1" x14ac:dyDescent="0.2">
      <c r="B224" s="107" t="s">
        <v>3</v>
      </c>
      <c r="C224" s="108"/>
      <c r="D224" s="108"/>
      <c r="E224" s="108"/>
      <c r="F224" s="108"/>
      <c r="G224" s="109"/>
      <c r="H224" s="3" t="s">
        <v>4</v>
      </c>
      <c r="I224" s="3" t="s">
        <v>6</v>
      </c>
      <c r="J224" s="3" t="s">
        <v>7</v>
      </c>
      <c r="K224" s="3" t="s">
        <v>2</v>
      </c>
      <c r="L224" s="17"/>
      <c r="M224" s="30"/>
      <c r="N224" s="136"/>
    </row>
    <row r="225" spans="2:20" s="2" customFormat="1" ht="27" hidden="1" customHeight="1" x14ac:dyDescent="0.2">
      <c r="B225" s="113" t="s">
        <v>77</v>
      </c>
      <c r="C225" s="114"/>
      <c r="D225" s="114"/>
      <c r="E225" s="114"/>
      <c r="F225" s="114"/>
      <c r="G225" s="115"/>
      <c r="H225" s="9" t="s">
        <v>78</v>
      </c>
      <c r="I225" s="10"/>
      <c r="J225" s="11"/>
      <c r="K225" s="12" t="s">
        <v>9</v>
      </c>
      <c r="L225" s="17"/>
      <c r="M225" s="30"/>
      <c r="N225" s="136"/>
    </row>
    <row r="226" spans="2:20" s="2" customFormat="1" ht="15.6" hidden="1" customHeight="1" x14ac:dyDescent="0.2">
      <c r="B226" s="110" t="s">
        <v>8</v>
      </c>
      <c r="C226" s="111"/>
      <c r="D226" s="111"/>
      <c r="E226" s="111"/>
      <c r="F226" s="111"/>
      <c r="G226" s="111"/>
      <c r="H226" s="119"/>
      <c r="I226" s="86">
        <f>SUM(I225:I225)</f>
        <v>0</v>
      </c>
      <c r="J226" s="86">
        <f>SUM(J225:J225)</f>
        <v>0</v>
      </c>
      <c r="K226" s="5"/>
      <c r="L226" s="19"/>
      <c r="M226" s="31"/>
      <c r="N226" s="141"/>
    </row>
    <row r="227" spans="2:20" s="2" customFormat="1" ht="15.6" hidden="1" customHeight="1" x14ac:dyDescent="0.2">
      <c r="B227" s="110"/>
      <c r="C227" s="111"/>
      <c r="D227" s="111"/>
      <c r="E227" s="111"/>
      <c r="F227" s="111"/>
      <c r="G227" s="111"/>
      <c r="H227" s="111"/>
      <c r="I227" s="105">
        <f>I226+J226</f>
        <v>0</v>
      </c>
      <c r="J227" s="106"/>
      <c r="K227" s="5"/>
      <c r="L227" s="19"/>
      <c r="M227" s="31"/>
      <c r="N227" s="141"/>
    </row>
    <row r="228" spans="2:20" s="2" customFormat="1" hidden="1" x14ac:dyDescent="0.2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17"/>
      <c r="M228" s="30"/>
      <c r="N228" s="136"/>
    </row>
    <row r="229" spans="2:20" s="17" customFormat="1" ht="23.45" hidden="1" customHeight="1" x14ac:dyDescent="0.2">
      <c r="B229" s="102" t="s">
        <v>47</v>
      </c>
      <c r="C229" s="102"/>
      <c r="D229" s="102"/>
      <c r="E229" s="102"/>
      <c r="F229" s="102"/>
      <c r="G229" s="102"/>
      <c r="H229" s="102"/>
      <c r="I229" s="102"/>
      <c r="J229" s="102"/>
      <c r="K229" s="102"/>
      <c r="M229" s="30"/>
      <c r="N229" s="136"/>
      <c r="O229" s="2"/>
      <c r="P229" s="2"/>
    </row>
    <row r="230" spans="2:20" s="17" customFormat="1" ht="7.5" hidden="1" customHeight="1" x14ac:dyDescent="0.2"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M230" s="30"/>
      <c r="N230" s="136"/>
      <c r="O230" s="2"/>
      <c r="P230" s="2"/>
    </row>
    <row r="231" spans="2:20" s="17" customFormat="1" ht="24.6" hidden="1" customHeight="1" x14ac:dyDescent="0.2">
      <c r="B231" s="96" t="s">
        <v>10</v>
      </c>
      <c r="C231" s="97"/>
      <c r="D231" s="97"/>
      <c r="E231" s="97"/>
      <c r="F231" s="97"/>
      <c r="G231" s="98"/>
      <c r="H231" s="46" t="s">
        <v>4</v>
      </c>
      <c r="I231" s="46" t="s">
        <v>6</v>
      </c>
      <c r="J231" s="46" t="s">
        <v>7</v>
      </c>
      <c r="K231" s="46" t="s">
        <v>2</v>
      </c>
      <c r="M231" s="30"/>
      <c r="N231" s="136"/>
      <c r="O231" s="2"/>
      <c r="P231" s="2"/>
    </row>
    <row r="232" spans="2:20" s="17" customFormat="1" ht="24" hidden="1" customHeight="1" x14ac:dyDescent="0.2">
      <c r="B232" s="91" t="s">
        <v>79</v>
      </c>
      <c r="C232" s="92"/>
      <c r="D232" s="92"/>
      <c r="E232" s="92"/>
      <c r="F232" s="92"/>
      <c r="G232" s="93"/>
      <c r="H232" s="43" t="s">
        <v>12</v>
      </c>
      <c r="I232" s="21"/>
      <c r="J232" s="21"/>
      <c r="K232" s="22" t="s">
        <v>9</v>
      </c>
      <c r="M232" s="30"/>
      <c r="N232" s="136"/>
      <c r="O232" s="2"/>
      <c r="P232" s="2"/>
    </row>
    <row r="233" spans="2:20" s="17" customFormat="1" ht="24" hidden="1" customHeight="1" x14ac:dyDescent="0.2">
      <c r="B233" s="91" t="s">
        <v>61</v>
      </c>
      <c r="C233" s="92"/>
      <c r="D233" s="92"/>
      <c r="E233" s="92"/>
      <c r="F233" s="92"/>
      <c r="G233" s="93"/>
      <c r="H233" s="43" t="s">
        <v>12</v>
      </c>
      <c r="I233" s="21"/>
      <c r="J233" s="21">
        <v>0</v>
      </c>
      <c r="K233" s="22" t="s">
        <v>9</v>
      </c>
      <c r="M233" s="30"/>
      <c r="N233" s="136"/>
      <c r="O233" s="2"/>
      <c r="P233" s="2"/>
    </row>
    <row r="234" spans="2:20" s="17" customFormat="1" ht="34.9" hidden="1" customHeight="1" x14ac:dyDescent="0.2">
      <c r="B234" s="91" t="s">
        <v>69</v>
      </c>
      <c r="C234" s="92"/>
      <c r="D234" s="92"/>
      <c r="E234" s="92"/>
      <c r="F234" s="92"/>
      <c r="G234" s="93"/>
      <c r="H234" s="43" t="s">
        <v>12</v>
      </c>
      <c r="I234" s="21"/>
      <c r="J234" s="21">
        <v>0</v>
      </c>
      <c r="K234" s="22" t="s">
        <v>9</v>
      </c>
      <c r="M234" s="30"/>
      <c r="N234" s="136"/>
      <c r="O234" s="2"/>
      <c r="P234" s="2"/>
    </row>
    <row r="235" spans="2:20" s="17" customFormat="1" ht="15.6" hidden="1" customHeight="1" x14ac:dyDescent="0.2">
      <c r="B235" s="99" t="s">
        <v>8</v>
      </c>
      <c r="C235" s="100"/>
      <c r="D235" s="100"/>
      <c r="E235" s="100"/>
      <c r="F235" s="100"/>
      <c r="G235" s="100"/>
      <c r="H235" s="100"/>
      <c r="I235" s="80">
        <f>SUM(I234:I234)</f>
        <v>0</v>
      </c>
      <c r="J235" s="80">
        <f>SUM(J232:J234)</f>
        <v>0</v>
      </c>
      <c r="K235" s="23"/>
      <c r="L235" s="19"/>
      <c r="M235" s="31"/>
      <c r="N235" s="141"/>
      <c r="O235" s="6"/>
      <c r="P235" s="6"/>
      <c r="Q235" s="19"/>
    </row>
    <row r="236" spans="2:20" s="17" customFormat="1" ht="16.149999999999999" hidden="1" customHeight="1" x14ac:dyDescent="0.2">
      <c r="B236" s="99"/>
      <c r="C236" s="100"/>
      <c r="D236" s="100"/>
      <c r="E236" s="100"/>
      <c r="F236" s="100"/>
      <c r="G236" s="100"/>
      <c r="H236" s="100"/>
      <c r="I236" s="103">
        <f>I235+J235</f>
        <v>0</v>
      </c>
      <c r="J236" s="104"/>
      <c r="K236" s="23"/>
      <c r="L236" s="19"/>
      <c r="M236" s="32"/>
      <c r="N236" s="141"/>
      <c r="O236" s="6"/>
      <c r="P236" s="6"/>
      <c r="Q236" s="19"/>
      <c r="T236" s="24"/>
    </row>
    <row r="237" spans="2:20" s="2" customFormat="1" hidden="1" x14ac:dyDescent="0.2">
      <c r="B237" s="78"/>
      <c r="C237" s="78"/>
      <c r="D237" s="78"/>
      <c r="E237" s="78"/>
      <c r="F237" s="78"/>
      <c r="G237" s="78"/>
      <c r="L237" s="17"/>
      <c r="M237" s="150"/>
      <c r="N237" s="136"/>
    </row>
    <row r="238" spans="2:20" s="2" customFormat="1" ht="18.75" hidden="1" customHeight="1" x14ac:dyDescent="0.2">
      <c r="B238" s="112" t="s">
        <v>48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7"/>
      <c r="M238" s="30"/>
      <c r="N238" s="136"/>
    </row>
    <row r="239" spans="2:20" s="2" customFormat="1" ht="12" hidden="1" customHeight="1" x14ac:dyDescent="0.2"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17"/>
      <c r="M239" s="30"/>
      <c r="N239" s="136"/>
    </row>
    <row r="240" spans="2:20" s="2" customFormat="1" ht="24.6" hidden="1" customHeight="1" x14ac:dyDescent="0.2">
      <c r="B240" s="107" t="s">
        <v>10</v>
      </c>
      <c r="C240" s="108"/>
      <c r="D240" s="108"/>
      <c r="E240" s="108"/>
      <c r="F240" s="108"/>
      <c r="G240" s="109"/>
      <c r="H240" s="3" t="s">
        <v>4</v>
      </c>
      <c r="I240" s="3" t="s">
        <v>6</v>
      </c>
      <c r="J240" s="3" t="s">
        <v>7</v>
      </c>
      <c r="K240" s="3" t="s">
        <v>2</v>
      </c>
      <c r="L240" s="17"/>
      <c r="M240" s="30"/>
      <c r="N240" s="136"/>
    </row>
    <row r="241" spans="2:20" s="2" customFormat="1" ht="23.45" hidden="1" customHeight="1" x14ac:dyDescent="0.2">
      <c r="B241" s="113" t="s">
        <v>49</v>
      </c>
      <c r="C241" s="114"/>
      <c r="D241" s="114"/>
      <c r="E241" s="114"/>
      <c r="F241" s="114"/>
      <c r="G241" s="115"/>
      <c r="H241" s="9" t="s">
        <v>12</v>
      </c>
      <c r="I241" s="11"/>
      <c r="J241" s="11"/>
      <c r="K241" s="12" t="s">
        <v>51</v>
      </c>
      <c r="L241" s="17"/>
      <c r="M241" s="30"/>
      <c r="N241" s="136"/>
    </row>
    <row r="242" spans="2:20" s="2" customFormat="1" ht="27" hidden="1" customHeight="1" x14ac:dyDescent="0.2">
      <c r="B242" s="113" t="s">
        <v>50</v>
      </c>
      <c r="C242" s="114"/>
      <c r="D242" s="114"/>
      <c r="E242" s="114"/>
      <c r="F242" s="114"/>
      <c r="G242" s="115"/>
      <c r="H242" s="9" t="s">
        <v>12</v>
      </c>
      <c r="I242" s="11"/>
      <c r="J242" s="11"/>
      <c r="K242" s="12" t="s">
        <v>51</v>
      </c>
      <c r="L242" s="17"/>
      <c r="M242" s="30"/>
      <c r="N242" s="136"/>
    </row>
    <row r="243" spans="2:20" s="2" customFormat="1" ht="15.6" hidden="1" customHeight="1" x14ac:dyDescent="0.2">
      <c r="B243" s="110" t="s">
        <v>8</v>
      </c>
      <c r="C243" s="111"/>
      <c r="D243" s="111"/>
      <c r="E243" s="111"/>
      <c r="F243" s="111"/>
      <c r="G243" s="111"/>
      <c r="H243" s="111"/>
      <c r="I243" s="4">
        <f>SUM(I241:I242)</f>
        <v>0</v>
      </c>
      <c r="J243" s="4">
        <f>SUM(J241:J242)</f>
        <v>0</v>
      </c>
      <c r="K243" s="5"/>
      <c r="L243" s="19"/>
      <c r="M243" s="31"/>
      <c r="N243" s="141"/>
      <c r="O243" s="6"/>
      <c r="P243" s="6"/>
      <c r="Q243" s="6"/>
    </row>
    <row r="244" spans="2:20" s="2" customFormat="1" ht="16.149999999999999" hidden="1" customHeight="1" x14ac:dyDescent="0.2">
      <c r="B244" s="110"/>
      <c r="C244" s="111"/>
      <c r="D244" s="111"/>
      <c r="E244" s="111"/>
      <c r="F244" s="111"/>
      <c r="G244" s="111"/>
      <c r="H244" s="111"/>
      <c r="I244" s="105">
        <f>I243+J243</f>
        <v>0</v>
      </c>
      <c r="J244" s="106"/>
      <c r="K244" s="5"/>
      <c r="L244" s="19"/>
      <c r="M244" s="32"/>
      <c r="N244" s="141"/>
      <c r="O244" s="6"/>
      <c r="P244" s="6"/>
      <c r="Q244" s="6"/>
      <c r="T244" s="34"/>
    </row>
    <row r="245" spans="2:20" s="2" customFormat="1" ht="16.149999999999999" hidden="1" customHeight="1" x14ac:dyDescent="0.2">
      <c r="B245" s="7"/>
      <c r="C245" s="7"/>
      <c r="D245" s="7"/>
      <c r="E245" s="7"/>
      <c r="F245" s="7"/>
      <c r="G245" s="7"/>
      <c r="H245" s="7"/>
      <c r="I245" s="8"/>
      <c r="J245" s="8"/>
      <c r="K245" s="6"/>
      <c r="L245" s="19"/>
      <c r="M245" s="32"/>
      <c r="N245" s="141"/>
      <c r="O245" s="6"/>
      <c r="P245" s="6"/>
      <c r="Q245" s="6"/>
      <c r="T245" s="34"/>
    </row>
    <row r="246" spans="2:20" s="2" customFormat="1" ht="23.45" hidden="1" customHeight="1" x14ac:dyDescent="0.2">
      <c r="B246" s="112" t="s">
        <v>21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7"/>
      <c r="M246" s="30"/>
      <c r="N246" s="136"/>
    </row>
    <row r="247" spans="2:20" s="2" customFormat="1" ht="10.5" hidden="1" customHeight="1" x14ac:dyDescent="0.2"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17"/>
      <c r="M247" s="30"/>
      <c r="N247" s="136"/>
    </row>
    <row r="248" spans="2:20" s="2" customFormat="1" ht="24.6" hidden="1" customHeight="1" x14ac:dyDescent="0.2">
      <c r="B248" s="107" t="s">
        <v>10</v>
      </c>
      <c r="C248" s="108"/>
      <c r="D248" s="108"/>
      <c r="E248" s="108"/>
      <c r="F248" s="108"/>
      <c r="G248" s="109"/>
      <c r="H248" s="3" t="s">
        <v>4</v>
      </c>
      <c r="I248" s="3" t="s">
        <v>6</v>
      </c>
      <c r="J248" s="3" t="s">
        <v>7</v>
      </c>
      <c r="K248" s="3" t="s">
        <v>2</v>
      </c>
      <c r="L248" s="17"/>
      <c r="M248" s="30"/>
      <c r="N248" s="136"/>
    </row>
    <row r="249" spans="2:20" s="2" customFormat="1" ht="22.9" hidden="1" customHeight="1" x14ac:dyDescent="0.2">
      <c r="B249" s="113" t="s">
        <v>92</v>
      </c>
      <c r="C249" s="114"/>
      <c r="D249" s="114"/>
      <c r="E249" s="114"/>
      <c r="F249" s="114"/>
      <c r="G249" s="115"/>
      <c r="H249" s="9" t="s">
        <v>12</v>
      </c>
      <c r="I249" s="11"/>
      <c r="J249" s="11"/>
      <c r="K249" s="12" t="s">
        <v>9</v>
      </c>
      <c r="L249" s="17"/>
      <c r="M249" s="30"/>
      <c r="N249" s="136"/>
    </row>
    <row r="250" spans="2:20" s="2" customFormat="1" ht="22.9" hidden="1" customHeight="1" x14ac:dyDescent="0.2">
      <c r="B250" s="113" t="s">
        <v>93</v>
      </c>
      <c r="C250" s="114"/>
      <c r="D250" s="114"/>
      <c r="E250" s="114"/>
      <c r="F250" s="114"/>
      <c r="G250" s="115"/>
      <c r="H250" s="9" t="s">
        <v>12</v>
      </c>
      <c r="I250" s="11"/>
      <c r="J250" s="11"/>
      <c r="K250" s="12" t="s">
        <v>9</v>
      </c>
      <c r="L250" s="17"/>
      <c r="M250" s="30"/>
      <c r="N250" s="136"/>
    </row>
    <row r="251" spans="2:20" s="2" customFormat="1" ht="22.9" hidden="1" customHeight="1" x14ac:dyDescent="0.2">
      <c r="B251" s="113" t="s">
        <v>94</v>
      </c>
      <c r="C251" s="114"/>
      <c r="D251" s="114"/>
      <c r="E251" s="114"/>
      <c r="F251" s="114"/>
      <c r="G251" s="115"/>
      <c r="H251" s="9" t="s">
        <v>12</v>
      </c>
      <c r="I251" s="11"/>
      <c r="J251" s="11"/>
      <c r="K251" s="12" t="s">
        <v>9</v>
      </c>
      <c r="L251" s="17"/>
      <c r="M251" s="30"/>
      <c r="N251" s="136"/>
    </row>
    <row r="252" spans="2:20" s="2" customFormat="1" ht="15.6" hidden="1" customHeight="1" x14ac:dyDescent="0.2">
      <c r="B252" s="110" t="s">
        <v>8</v>
      </c>
      <c r="C252" s="111"/>
      <c r="D252" s="111"/>
      <c r="E252" s="111"/>
      <c r="F252" s="111"/>
      <c r="G252" s="111"/>
      <c r="H252" s="111"/>
      <c r="I252" s="4">
        <f>SUM(I249:I251)</f>
        <v>0</v>
      </c>
      <c r="J252" s="4">
        <f>SUM(J249:J251)</f>
        <v>0</v>
      </c>
      <c r="K252" s="5"/>
      <c r="L252" s="19"/>
      <c r="M252" s="31"/>
      <c r="N252" s="141"/>
      <c r="O252" s="6"/>
      <c r="P252" s="6"/>
      <c r="Q252" s="6"/>
    </row>
    <row r="253" spans="2:20" s="2" customFormat="1" ht="16.149999999999999" hidden="1" customHeight="1" x14ac:dyDescent="0.2">
      <c r="B253" s="110"/>
      <c r="C253" s="111"/>
      <c r="D253" s="111"/>
      <c r="E253" s="111"/>
      <c r="F253" s="111"/>
      <c r="G253" s="111"/>
      <c r="H253" s="111"/>
      <c r="I253" s="105">
        <f>I252+J252</f>
        <v>0</v>
      </c>
      <c r="J253" s="106"/>
      <c r="K253" s="5"/>
      <c r="L253" s="19"/>
      <c r="M253" s="32"/>
      <c r="N253" s="141"/>
      <c r="O253" s="6"/>
      <c r="P253" s="6"/>
      <c r="Q253" s="6"/>
      <c r="T253" s="34"/>
    </row>
    <row r="254" spans="2:20" s="2" customFormat="1" ht="16.149999999999999" hidden="1" customHeight="1" x14ac:dyDescent="0.2">
      <c r="B254" s="7"/>
      <c r="C254" s="7"/>
      <c r="D254" s="7"/>
      <c r="E254" s="7"/>
      <c r="F254" s="7"/>
      <c r="G254" s="7"/>
      <c r="H254" s="7"/>
      <c r="I254" s="8"/>
      <c r="J254" s="8"/>
      <c r="K254" s="6"/>
      <c r="L254" s="19"/>
      <c r="M254" s="32"/>
      <c r="N254" s="141"/>
      <c r="O254" s="6"/>
      <c r="P254" s="6"/>
      <c r="Q254" s="6"/>
      <c r="T254" s="34"/>
    </row>
    <row r="255" spans="2:20" s="2" customFormat="1" ht="23.45" hidden="1" customHeight="1" x14ac:dyDescent="0.2">
      <c r="B255" s="112" t="s">
        <v>23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9"/>
      <c r="M255" s="30"/>
      <c r="N255" s="136"/>
    </row>
    <row r="256" spans="2:20" s="2" customFormat="1" ht="7.5" hidden="1" customHeight="1" x14ac:dyDescent="0.2"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17"/>
      <c r="M256" s="30"/>
      <c r="N256" s="136"/>
    </row>
    <row r="257" spans="2:20" s="2" customFormat="1" ht="24.6" hidden="1" customHeight="1" x14ac:dyDescent="0.2">
      <c r="B257" s="107" t="s">
        <v>10</v>
      </c>
      <c r="C257" s="108"/>
      <c r="D257" s="108"/>
      <c r="E257" s="108"/>
      <c r="F257" s="108"/>
      <c r="G257" s="109"/>
      <c r="H257" s="3" t="s">
        <v>4</v>
      </c>
      <c r="I257" s="3" t="s">
        <v>6</v>
      </c>
      <c r="J257" s="3" t="s">
        <v>7</v>
      </c>
      <c r="K257" s="3" t="s">
        <v>2</v>
      </c>
      <c r="L257" s="17"/>
      <c r="M257" s="30"/>
      <c r="N257" s="136"/>
    </row>
    <row r="258" spans="2:20" s="2" customFormat="1" ht="18.75" hidden="1" customHeight="1" x14ac:dyDescent="0.2">
      <c r="B258" s="113" t="s">
        <v>96</v>
      </c>
      <c r="C258" s="114"/>
      <c r="D258" s="114"/>
      <c r="E258" s="114"/>
      <c r="F258" s="114"/>
      <c r="G258" s="115"/>
      <c r="H258" s="9" t="s">
        <v>24</v>
      </c>
      <c r="I258" s="11"/>
      <c r="J258" s="11"/>
      <c r="K258" s="12" t="s">
        <v>99</v>
      </c>
      <c r="L258" s="17"/>
      <c r="M258" s="30"/>
      <c r="N258" s="136"/>
    </row>
    <row r="259" spans="2:20" s="2" customFormat="1" ht="34.9" hidden="1" customHeight="1" x14ac:dyDescent="0.2">
      <c r="B259" s="113" t="s">
        <v>66</v>
      </c>
      <c r="C259" s="114"/>
      <c r="D259" s="114"/>
      <c r="E259" s="114"/>
      <c r="F259" s="114"/>
      <c r="G259" s="115"/>
      <c r="H259" s="9" t="s">
        <v>24</v>
      </c>
      <c r="I259" s="11"/>
      <c r="J259" s="11"/>
      <c r="K259" s="12" t="s">
        <v>9</v>
      </c>
      <c r="L259" s="17"/>
      <c r="M259" s="30"/>
      <c r="N259" s="136"/>
    </row>
    <row r="260" spans="2:20" s="2" customFormat="1" ht="34.9" hidden="1" customHeight="1" x14ac:dyDescent="0.2">
      <c r="B260" s="113" t="s">
        <v>35</v>
      </c>
      <c r="C260" s="114"/>
      <c r="D260" s="114"/>
      <c r="E260" s="114"/>
      <c r="F260" s="114"/>
      <c r="G260" s="115"/>
      <c r="H260" s="9" t="s">
        <v>24</v>
      </c>
      <c r="I260" s="11"/>
      <c r="J260" s="11"/>
      <c r="K260" s="12" t="s">
        <v>9</v>
      </c>
      <c r="L260" s="17"/>
      <c r="M260" s="30"/>
      <c r="N260" s="136"/>
    </row>
    <row r="261" spans="2:20" s="2" customFormat="1" ht="33" hidden="1" customHeight="1" x14ac:dyDescent="0.2">
      <c r="B261" s="113" t="s">
        <v>62</v>
      </c>
      <c r="C261" s="114"/>
      <c r="D261" s="114"/>
      <c r="E261" s="114"/>
      <c r="F261" s="114"/>
      <c r="G261" s="115"/>
      <c r="H261" s="9" t="s">
        <v>24</v>
      </c>
      <c r="I261" s="11"/>
      <c r="J261" s="11"/>
      <c r="K261" s="12" t="s">
        <v>9</v>
      </c>
      <c r="L261" s="17"/>
      <c r="M261" s="30"/>
      <c r="N261" s="136"/>
    </row>
    <row r="262" spans="2:20" s="2" customFormat="1" ht="33" hidden="1" customHeight="1" x14ac:dyDescent="0.2">
      <c r="B262" s="113" t="s">
        <v>63</v>
      </c>
      <c r="C262" s="114"/>
      <c r="D262" s="114"/>
      <c r="E262" s="114"/>
      <c r="F262" s="114"/>
      <c r="G262" s="115"/>
      <c r="H262" s="9" t="s">
        <v>24</v>
      </c>
      <c r="I262" s="11"/>
      <c r="J262" s="11"/>
      <c r="K262" s="12" t="s">
        <v>9</v>
      </c>
      <c r="L262" s="17"/>
      <c r="M262" s="30"/>
      <c r="N262" s="136"/>
    </row>
    <row r="263" spans="2:20" s="2" customFormat="1" ht="33" hidden="1" customHeight="1" x14ac:dyDescent="0.2">
      <c r="B263" s="113" t="s">
        <v>64</v>
      </c>
      <c r="C263" s="114"/>
      <c r="D263" s="114"/>
      <c r="E263" s="114"/>
      <c r="F263" s="114"/>
      <c r="G263" s="115"/>
      <c r="H263" s="9" t="s">
        <v>24</v>
      </c>
      <c r="I263" s="11"/>
      <c r="J263" s="11"/>
      <c r="K263" s="12" t="s">
        <v>9</v>
      </c>
      <c r="L263" s="17"/>
      <c r="M263" s="30"/>
      <c r="N263" s="136"/>
    </row>
    <row r="264" spans="2:20" s="2" customFormat="1" ht="33" hidden="1" customHeight="1" x14ac:dyDescent="0.2">
      <c r="B264" s="113" t="s">
        <v>65</v>
      </c>
      <c r="C264" s="114"/>
      <c r="D264" s="114"/>
      <c r="E264" s="114"/>
      <c r="F264" s="114"/>
      <c r="G264" s="115"/>
      <c r="H264" s="9" t="s">
        <v>24</v>
      </c>
      <c r="I264" s="11"/>
      <c r="J264" s="11"/>
      <c r="K264" s="12" t="s">
        <v>9</v>
      </c>
      <c r="L264" s="17"/>
      <c r="M264" s="30"/>
      <c r="N264" s="136"/>
    </row>
    <row r="265" spans="2:20" s="2" customFormat="1" ht="19.5" hidden="1" customHeight="1" x14ac:dyDescent="0.2">
      <c r="B265" s="113" t="s">
        <v>36</v>
      </c>
      <c r="C265" s="114"/>
      <c r="D265" s="114"/>
      <c r="E265" s="114"/>
      <c r="F265" s="114"/>
      <c r="G265" s="115"/>
      <c r="H265" s="9" t="s">
        <v>24</v>
      </c>
      <c r="I265" s="11"/>
      <c r="J265" s="11"/>
      <c r="K265" s="12" t="s">
        <v>9</v>
      </c>
      <c r="L265" s="17"/>
      <c r="M265" s="30"/>
      <c r="N265" s="136"/>
    </row>
    <row r="266" spans="2:20" s="2" customFormat="1" ht="15.6" hidden="1" customHeight="1" x14ac:dyDescent="0.2">
      <c r="B266" s="110" t="s">
        <v>8</v>
      </c>
      <c r="C266" s="111"/>
      <c r="D266" s="111"/>
      <c r="E266" s="111"/>
      <c r="F266" s="111"/>
      <c r="G266" s="111"/>
      <c r="H266" s="111"/>
      <c r="I266" s="4">
        <f>SUM(I258:I265)</f>
        <v>0</v>
      </c>
      <c r="J266" s="4">
        <f>SUM(J258:J265)</f>
        <v>0</v>
      </c>
      <c r="K266" s="5"/>
      <c r="L266" s="17"/>
      <c r="M266" s="31"/>
      <c r="N266" s="141"/>
      <c r="O266" s="6"/>
      <c r="P266" s="6"/>
      <c r="Q266" s="6"/>
    </row>
    <row r="267" spans="2:20" s="2" customFormat="1" ht="16.149999999999999" hidden="1" customHeight="1" x14ac:dyDescent="0.2">
      <c r="B267" s="110"/>
      <c r="C267" s="111"/>
      <c r="D267" s="111"/>
      <c r="E267" s="111"/>
      <c r="F267" s="111"/>
      <c r="G267" s="111"/>
      <c r="H267" s="111"/>
      <c r="I267" s="105">
        <f>I266+J266</f>
        <v>0</v>
      </c>
      <c r="J267" s="106"/>
      <c r="K267" s="5"/>
      <c r="L267" s="19"/>
      <c r="M267" s="32"/>
      <c r="N267" s="141"/>
      <c r="O267" s="6"/>
      <c r="P267" s="6"/>
      <c r="Q267" s="6"/>
      <c r="T267" s="34"/>
    </row>
    <row r="268" spans="2:20" s="2" customFormat="1" ht="11.45" hidden="1" customHeight="1" x14ac:dyDescent="0.2">
      <c r="B268" s="7"/>
      <c r="C268" s="7"/>
      <c r="D268" s="7"/>
      <c r="E268" s="7"/>
      <c r="F268" s="7"/>
      <c r="G268" s="7"/>
      <c r="H268" s="7"/>
      <c r="I268" s="8"/>
      <c r="J268" s="8"/>
      <c r="K268" s="6"/>
      <c r="L268" s="19"/>
      <c r="M268" s="31"/>
      <c r="N268" s="141"/>
      <c r="O268" s="6"/>
    </row>
    <row r="269" spans="2:20" s="17" customFormat="1" ht="24.6" hidden="1" customHeight="1" x14ac:dyDescent="0.2">
      <c r="B269" s="102" t="s">
        <v>14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19"/>
      <c r="M269" s="30"/>
      <c r="N269" s="136"/>
      <c r="O269" s="2"/>
      <c r="P269" s="2"/>
    </row>
    <row r="270" spans="2:20" s="17" customFormat="1" hidden="1" x14ac:dyDescent="0.2">
      <c r="B270" s="96" t="s">
        <v>10</v>
      </c>
      <c r="C270" s="97"/>
      <c r="D270" s="97"/>
      <c r="E270" s="97"/>
      <c r="F270" s="97"/>
      <c r="G270" s="98"/>
      <c r="H270" s="52" t="s">
        <v>4</v>
      </c>
      <c r="I270" s="46" t="s">
        <v>6</v>
      </c>
      <c r="J270" s="46" t="s">
        <v>7</v>
      </c>
      <c r="K270" s="46" t="s">
        <v>2</v>
      </c>
      <c r="M270" s="30"/>
      <c r="N270" s="136"/>
      <c r="O270" s="2"/>
      <c r="P270" s="2"/>
    </row>
    <row r="271" spans="2:20" s="17" customFormat="1" ht="25.15" hidden="1" customHeight="1" x14ac:dyDescent="0.2">
      <c r="B271" s="91" t="s">
        <v>118</v>
      </c>
      <c r="C271" s="92"/>
      <c r="D271" s="92"/>
      <c r="E271" s="92"/>
      <c r="F271" s="92"/>
      <c r="G271" s="93"/>
      <c r="H271" s="25" t="s">
        <v>12</v>
      </c>
      <c r="I271" s="21"/>
      <c r="J271" s="21"/>
      <c r="K271" s="22" t="s">
        <v>9</v>
      </c>
      <c r="M271" s="30"/>
      <c r="N271" s="136"/>
      <c r="O271" s="2"/>
      <c r="P271" s="2"/>
    </row>
    <row r="272" spans="2:20" s="17" customFormat="1" ht="25.15" hidden="1" customHeight="1" x14ac:dyDescent="0.2">
      <c r="B272" s="91" t="s">
        <v>148</v>
      </c>
      <c r="C272" s="92"/>
      <c r="D272" s="92"/>
      <c r="E272" s="92"/>
      <c r="F272" s="92"/>
      <c r="G272" s="93"/>
      <c r="H272" s="25" t="s">
        <v>12</v>
      </c>
      <c r="I272" s="21"/>
      <c r="J272" s="21"/>
      <c r="K272" s="22" t="s">
        <v>9</v>
      </c>
      <c r="M272" s="30"/>
      <c r="N272" s="136"/>
      <c r="O272" s="2"/>
      <c r="P272" s="2"/>
    </row>
    <row r="273" spans="2:20" s="17" customFormat="1" ht="25.9" hidden="1" customHeight="1" x14ac:dyDescent="0.2">
      <c r="B273" s="91" t="s">
        <v>117</v>
      </c>
      <c r="C273" s="92"/>
      <c r="D273" s="92"/>
      <c r="E273" s="92"/>
      <c r="F273" s="92"/>
      <c r="G273" s="93"/>
      <c r="H273" s="25" t="s">
        <v>12</v>
      </c>
      <c r="I273" s="21"/>
      <c r="J273" s="21"/>
      <c r="K273" s="22" t="s">
        <v>9</v>
      </c>
      <c r="M273" s="30"/>
      <c r="N273" s="136"/>
      <c r="O273" s="2"/>
      <c r="P273" s="2"/>
    </row>
    <row r="274" spans="2:20" s="17" customFormat="1" ht="28.15" hidden="1" customHeight="1" x14ac:dyDescent="0.2">
      <c r="B274" s="123" t="s">
        <v>122</v>
      </c>
      <c r="C274" s="124"/>
      <c r="D274" s="124"/>
      <c r="E274" s="124"/>
      <c r="F274" s="124"/>
      <c r="G274" s="125"/>
      <c r="H274" s="25" t="s">
        <v>12</v>
      </c>
      <c r="I274" s="20"/>
      <c r="J274" s="21"/>
      <c r="K274" s="22" t="s">
        <v>9</v>
      </c>
      <c r="M274" s="30"/>
      <c r="N274" s="136"/>
      <c r="O274" s="2"/>
      <c r="P274" s="2"/>
    </row>
    <row r="275" spans="2:20" s="17" customFormat="1" ht="25.15" hidden="1" customHeight="1" x14ac:dyDescent="0.2">
      <c r="B275" s="91"/>
      <c r="C275" s="92"/>
      <c r="D275" s="92"/>
      <c r="E275" s="92"/>
      <c r="F275" s="92"/>
      <c r="G275" s="93"/>
      <c r="H275" s="25" t="s">
        <v>12</v>
      </c>
      <c r="I275" s="20"/>
      <c r="J275" s="21"/>
      <c r="K275" s="22" t="s">
        <v>9</v>
      </c>
      <c r="M275" s="30"/>
      <c r="N275" s="136"/>
      <c r="O275" s="2"/>
      <c r="P275" s="2"/>
    </row>
    <row r="276" spans="2:20" s="17" customFormat="1" ht="21" hidden="1" customHeight="1" x14ac:dyDescent="0.2">
      <c r="B276" s="123"/>
      <c r="C276" s="124"/>
      <c r="D276" s="124"/>
      <c r="E276" s="124"/>
      <c r="F276" s="124"/>
      <c r="G276" s="125"/>
      <c r="H276" s="25" t="s">
        <v>12</v>
      </c>
      <c r="I276" s="20"/>
      <c r="J276" s="21"/>
      <c r="K276" s="22" t="s">
        <v>9</v>
      </c>
      <c r="M276" s="30"/>
      <c r="N276" s="136"/>
      <c r="O276" s="2"/>
      <c r="P276" s="2"/>
    </row>
    <row r="277" spans="2:20" s="17" customFormat="1" ht="25.15" hidden="1" customHeight="1" x14ac:dyDescent="0.2">
      <c r="B277" s="91"/>
      <c r="C277" s="92"/>
      <c r="D277" s="92"/>
      <c r="E277" s="92"/>
      <c r="F277" s="92"/>
      <c r="G277" s="93"/>
      <c r="H277" s="25" t="s">
        <v>12</v>
      </c>
      <c r="I277" s="20"/>
      <c r="J277" s="21"/>
      <c r="K277" s="22" t="s">
        <v>9</v>
      </c>
      <c r="M277" s="30"/>
      <c r="N277" s="136"/>
      <c r="O277" s="2"/>
      <c r="P277" s="2"/>
    </row>
    <row r="278" spans="2:20" s="17" customFormat="1" ht="15.6" hidden="1" customHeight="1" x14ac:dyDescent="0.2">
      <c r="B278" s="99" t="s">
        <v>8</v>
      </c>
      <c r="C278" s="100"/>
      <c r="D278" s="100"/>
      <c r="E278" s="100"/>
      <c r="F278" s="100"/>
      <c r="G278" s="100"/>
      <c r="H278" s="100"/>
      <c r="I278" s="77">
        <f>SUM(I276:I277)</f>
        <v>0</v>
      </c>
      <c r="J278" s="77">
        <f>SUM(J271:J277)</f>
        <v>0</v>
      </c>
      <c r="K278" s="23"/>
      <c r="M278" s="151"/>
      <c r="N278" s="141"/>
      <c r="O278" s="6"/>
      <c r="P278" s="6"/>
      <c r="Q278" s="19"/>
    </row>
    <row r="279" spans="2:20" s="17" customFormat="1" ht="15.6" hidden="1" customHeight="1" x14ac:dyDescent="0.2">
      <c r="B279" s="99"/>
      <c r="C279" s="100"/>
      <c r="D279" s="100"/>
      <c r="E279" s="100"/>
      <c r="F279" s="100"/>
      <c r="G279" s="100"/>
      <c r="H279" s="100"/>
      <c r="I279" s="103">
        <f>I278+J278</f>
        <v>0</v>
      </c>
      <c r="J279" s="104"/>
      <c r="K279" s="23"/>
      <c r="L279" s="19"/>
      <c r="M279" s="32"/>
      <c r="N279" s="141"/>
      <c r="O279" s="6"/>
      <c r="P279" s="6"/>
      <c r="Q279" s="19"/>
      <c r="T279" s="24"/>
    </row>
    <row r="280" spans="2:20" s="17" customFormat="1" ht="15.6" hidden="1" customHeight="1" x14ac:dyDescent="0.2">
      <c r="B280" s="47"/>
      <c r="C280" s="47"/>
      <c r="D280" s="47"/>
      <c r="E280" s="47"/>
      <c r="F280" s="47"/>
      <c r="G280" s="47"/>
      <c r="H280" s="47"/>
      <c r="I280" s="48"/>
      <c r="J280" s="48"/>
      <c r="K280" s="19"/>
      <c r="L280" s="19"/>
      <c r="M280" s="32"/>
      <c r="N280" s="141"/>
      <c r="O280" s="6"/>
      <c r="P280" s="6"/>
      <c r="Q280" s="19"/>
      <c r="T280" s="24"/>
    </row>
    <row r="281" spans="2:20" s="17" customFormat="1" hidden="1" x14ac:dyDescent="0.2">
      <c r="B281" s="41" t="s">
        <v>13</v>
      </c>
      <c r="L281" s="19"/>
      <c r="M281" s="30"/>
      <c r="N281" s="136"/>
      <c r="O281" s="2"/>
      <c r="P281" s="2"/>
    </row>
    <row r="282" spans="2:20" s="17" customFormat="1" ht="8.25" hidden="1" customHeight="1" x14ac:dyDescent="0.2">
      <c r="M282" s="30"/>
      <c r="N282" s="136"/>
      <c r="O282" s="2"/>
      <c r="P282" s="2"/>
    </row>
    <row r="283" spans="2:20" s="17" customFormat="1" hidden="1" x14ac:dyDescent="0.2">
      <c r="B283" s="96" t="s">
        <v>3</v>
      </c>
      <c r="C283" s="97"/>
      <c r="D283" s="97"/>
      <c r="E283" s="97"/>
      <c r="F283" s="97"/>
      <c r="G283" s="98"/>
      <c r="H283" s="46" t="s">
        <v>4</v>
      </c>
      <c r="I283" s="46" t="s">
        <v>6</v>
      </c>
      <c r="J283" s="46" t="s">
        <v>7</v>
      </c>
      <c r="K283" s="46" t="s">
        <v>2</v>
      </c>
      <c r="M283" s="30"/>
      <c r="N283" s="136"/>
      <c r="O283" s="2"/>
      <c r="P283" s="2"/>
    </row>
    <row r="284" spans="2:20" s="17" customFormat="1" ht="23.45" hidden="1" customHeight="1" x14ac:dyDescent="0.2">
      <c r="B284" s="91" t="s">
        <v>149</v>
      </c>
      <c r="C284" s="92"/>
      <c r="D284" s="92"/>
      <c r="E284" s="92"/>
      <c r="F284" s="92"/>
      <c r="G284" s="93"/>
      <c r="H284" s="22">
        <v>244</v>
      </c>
      <c r="I284" s="21"/>
      <c r="J284" s="21"/>
      <c r="K284" s="22" t="s">
        <v>9</v>
      </c>
      <c r="M284" s="30"/>
      <c r="N284" s="136"/>
      <c r="O284" s="2"/>
      <c r="P284" s="2"/>
    </row>
    <row r="285" spans="2:20" s="17" customFormat="1" ht="26.25" hidden="1" customHeight="1" x14ac:dyDescent="0.2">
      <c r="B285" s="91" t="s">
        <v>130</v>
      </c>
      <c r="C285" s="92"/>
      <c r="D285" s="92"/>
      <c r="E285" s="92"/>
      <c r="F285" s="92"/>
      <c r="G285" s="93"/>
      <c r="H285" s="22">
        <v>244</v>
      </c>
      <c r="I285" s="21"/>
      <c r="J285" s="21"/>
      <c r="K285" s="22" t="s">
        <v>11</v>
      </c>
      <c r="M285" s="30"/>
      <c r="N285" s="136"/>
      <c r="O285" s="2"/>
      <c r="P285" s="2"/>
    </row>
    <row r="286" spans="2:20" s="17" customFormat="1" ht="26.25" hidden="1" customHeight="1" x14ac:dyDescent="0.2">
      <c r="B286" s="91" t="s">
        <v>150</v>
      </c>
      <c r="C286" s="92"/>
      <c r="D286" s="92"/>
      <c r="E286" s="92"/>
      <c r="F286" s="92"/>
      <c r="G286" s="93"/>
      <c r="H286" s="22">
        <v>244</v>
      </c>
      <c r="I286" s="21"/>
      <c r="J286" s="21"/>
      <c r="K286" s="22" t="s">
        <v>11</v>
      </c>
      <c r="M286" s="30"/>
      <c r="N286" s="136"/>
      <c r="O286" s="2"/>
      <c r="P286" s="2"/>
    </row>
    <row r="287" spans="2:20" s="17" customFormat="1" ht="26.25" hidden="1" customHeight="1" x14ac:dyDescent="0.2">
      <c r="B287" s="91" t="s">
        <v>151</v>
      </c>
      <c r="C287" s="92"/>
      <c r="D287" s="92"/>
      <c r="E287" s="92"/>
      <c r="F287" s="92"/>
      <c r="G287" s="93"/>
      <c r="H287" s="22">
        <v>244</v>
      </c>
      <c r="I287" s="21"/>
      <c r="J287" s="21"/>
      <c r="K287" s="22" t="s">
        <v>11</v>
      </c>
      <c r="M287" s="30"/>
      <c r="N287" s="136"/>
      <c r="O287" s="2"/>
      <c r="P287" s="2"/>
    </row>
    <row r="288" spans="2:20" s="2" customFormat="1" ht="22.9" hidden="1" customHeight="1" x14ac:dyDescent="0.2">
      <c r="B288" s="113" t="s">
        <v>131</v>
      </c>
      <c r="C288" s="114"/>
      <c r="D288" s="114"/>
      <c r="E288" s="114"/>
      <c r="F288" s="114"/>
      <c r="G288" s="115"/>
      <c r="H288" s="12">
        <v>244</v>
      </c>
      <c r="I288" s="11"/>
      <c r="J288" s="11"/>
      <c r="K288" s="12" t="s">
        <v>9</v>
      </c>
      <c r="L288" s="17"/>
      <c r="M288" s="30"/>
      <c r="N288" s="136"/>
    </row>
    <row r="289" spans="2:17" s="17" customFormat="1" ht="15.6" hidden="1" customHeight="1" x14ac:dyDescent="0.2">
      <c r="B289" s="99" t="s">
        <v>5</v>
      </c>
      <c r="C289" s="100"/>
      <c r="D289" s="100"/>
      <c r="E289" s="100"/>
      <c r="F289" s="100"/>
      <c r="G289" s="100"/>
      <c r="H289" s="100"/>
      <c r="I289" s="80">
        <f>SUM(I284:I288)</f>
        <v>0</v>
      </c>
      <c r="J289" s="80">
        <f>SUM(J284:J288)</f>
        <v>0</v>
      </c>
      <c r="K289" s="23"/>
      <c r="M289" s="152"/>
      <c r="N289" s="144"/>
      <c r="O289" s="6"/>
      <c r="P289" s="6"/>
      <c r="Q289" s="19"/>
    </row>
    <row r="290" spans="2:17" s="17" customFormat="1" ht="15.6" hidden="1" customHeight="1" x14ac:dyDescent="0.2">
      <c r="B290" s="99"/>
      <c r="C290" s="100"/>
      <c r="D290" s="100"/>
      <c r="E290" s="100"/>
      <c r="F290" s="100"/>
      <c r="G290" s="100"/>
      <c r="H290" s="100"/>
      <c r="I290" s="116">
        <f>I289+J289</f>
        <v>0</v>
      </c>
      <c r="J290" s="117"/>
      <c r="K290" s="23"/>
      <c r="L290" s="33"/>
      <c r="M290" s="154"/>
      <c r="N290" s="144"/>
      <c r="O290" s="6"/>
      <c r="P290" s="6"/>
      <c r="Q290" s="19"/>
    </row>
    <row r="291" spans="2:17" s="2" customFormat="1" ht="13.15" hidden="1" customHeight="1" x14ac:dyDescent="0.2">
      <c r="B291" s="7"/>
      <c r="C291" s="7"/>
      <c r="D291" s="7"/>
      <c r="E291" s="7"/>
      <c r="F291" s="7"/>
      <c r="G291" s="7"/>
      <c r="H291" s="7"/>
      <c r="I291" s="14"/>
      <c r="J291" s="14"/>
      <c r="K291" s="6"/>
      <c r="L291" s="67"/>
      <c r="M291" s="154"/>
      <c r="N291" s="144"/>
      <c r="O291" s="6"/>
      <c r="P291" s="6"/>
      <c r="Q291" s="6"/>
    </row>
    <row r="292" spans="2:17" s="2" customFormat="1" ht="18" hidden="1" customHeight="1" x14ac:dyDescent="0.2">
      <c r="B292" s="112" t="s">
        <v>25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7"/>
      <c r="M292" s="30"/>
      <c r="N292" s="136"/>
    </row>
    <row r="293" spans="2:17" s="2" customFormat="1" ht="9.75" hidden="1" customHeight="1" x14ac:dyDescent="0.2"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17"/>
      <c r="M293" s="30"/>
      <c r="N293" s="136"/>
    </row>
    <row r="294" spans="2:17" s="2" customFormat="1" ht="22.9" hidden="1" customHeight="1" x14ac:dyDescent="0.2">
      <c r="B294" s="107" t="s">
        <v>3</v>
      </c>
      <c r="C294" s="108"/>
      <c r="D294" s="108"/>
      <c r="E294" s="108"/>
      <c r="F294" s="108"/>
      <c r="G294" s="109"/>
      <c r="H294" s="15" t="s">
        <v>4</v>
      </c>
      <c r="I294" s="15" t="s">
        <v>6</v>
      </c>
      <c r="J294" s="15" t="s">
        <v>7</v>
      </c>
      <c r="K294" s="15" t="s">
        <v>2</v>
      </c>
      <c r="L294" s="17"/>
      <c r="M294" s="30"/>
      <c r="N294" s="136"/>
    </row>
    <row r="295" spans="2:17" s="2" customFormat="1" ht="19.5" hidden="1" customHeight="1" x14ac:dyDescent="0.2">
      <c r="B295" s="113" t="s">
        <v>132</v>
      </c>
      <c r="C295" s="114"/>
      <c r="D295" s="114"/>
      <c r="E295" s="114"/>
      <c r="F295" s="114"/>
      <c r="G295" s="115"/>
      <c r="H295" s="13" t="s">
        <v>12</v>
      </c>
      <c r="I295" s="10"/>
      <c r="J295" s="11"/>
      <c r="K295" s="12" t="s">
        <v>9</v>
      </c>
      <c r="L295" s="17"/>
      <c r="M295" s="30"/>
      <c r="N295" s="136"/>
    </row>
    <row r="296" spans="2:17" s="2" customFormat="1" ht="19.5" hidden="1" customHeight="1" x14ac:dyDescent="0.2">
      <c r="B296" s="113" t="s">
        <v>133</v>
      </c>
      <c r="C296" s="114"/>
      <c r="D296" s="114"/>
      <c r="E296" s="114"/>
      <c r="F296" s="114"/>
      <c r="G296" s="115"/>
      <c r="H296" s="13" t="s">
        <v>12</v>
      </c>
      <c r="I296" s="10"/>
      <c r="J296" s="11"/>
      <c r="K296" s="12" t="s">
        <v>9</v>
      </c>
      <c r="L296" s="17"/>
      <c r="M296" s="30"/>
      <c r="N296" s="136"/>
    </row>
    <row r="297" spans="2:17" s="2" customFormat="1" ht="19.5" hidden="1" customHeight="1" x14ac:dyDescent="0.2">
      <c r="B297" s="113" t="s">
        <v>137</v>
      </c>
      <c r="C297" s="114"/>
      <c r="D297" s="114"/>
      <c r="E297" s="114"/>
      <c r="F297" s="114"/>
      <c r="G297" s="115"/>
      <c r="H297" s="13" t="s">
        <v>12</v>
      </c>
      <c r="I297" s="10"/>
      <c r="J297" s="11"/>
      <c r="K297" s="12" t="s">
        <v>9</v>
      </c>
      <c r="L297" s="17"/>
      <c r="M297" s="30"/>
      <c r="N297" s="136"/>
    </row>
    <row r="298" spans="2:17" s="2" customFormat="1" ht="19.5" hidden="1" customHeight="1" x14ac:dyDescent="0.2">
      <c r="B298" s="113"/>
      <c r="C298" s="114"/>
      <c r="D298" s="114"/>
      <c r="E298" s="114"/>
      <c r="F298" s="114"/>
      <c r="G298" s="115"/>
      <c r="H298" s="13" t="s">
        <v>12</v>
      </c>
      <c r="I298" s="10"/>
      <c r="J298" s="11"/>
      <c r="K298" s="12" t="s">
        <v>9</v>
      </c>
      <c r="L298" s="17"/>
      <c r="M298" s="30"/>
      <c r="N298" s="136"/>
    </row>
    <row r="299" spans="2:17" s="2" customFormat="1" ht="19.5" hidden="1" customHeight="1" x14ac:dyDescent="0.2">
      <c r="B299" s="113"/>
      <c r="C299" s="114"/>
      <c r="D299" s="114"/>
      <c r="E299" s="114"/>
      <c r="F299" s="114"/>
      <c r="G299" s="115"/>
      <c r="H299" s="13" t="s">
        <v>12</v>
      </c>
      <c r="I299" s="10"/>
      <c r="J299" s="11"/>
      <c r="K299" s="12" t="s">
        <v>9</v>
      </c>
      <c r="L299" s="17"/>
      <c r="M299" s="30"/>
      <c r="N299" s="136"/>
    </row>
    <row r="300" spans="2:17" s="2" customFormat="1" ht="19.5" hidden="1" customHeight="1" x14ac:dyDescent="0.2">
      <c r="B300" s="113"/>
      <c r="C300" s="114"/>
      <c r="D300" s="114"/>
      <c r="E300" s="114"/>
      <c r="F300" s="114"/>
      <c r="G300" s="115"/>
      <c r="H300" s="13" t="s">
        <v>12</v>
      </c>
      <c r="I300" s="10"/>
      <c r="J300" s="11"/>
      <c r="K300" s="12" t="s">
        <v>9</v>
      </c>
      <c r="L300" s="17"/>
      <c r="M300" s="30"/>
      <c r="N300" s="136"/>
    </row>
    <row r="301" spans="2:17" s="2" customFormat="1" ht="19.899999999999999" hidden="1" customHeight="1" x14ac:dyDescent="0.2">
      <c r="B301" s="110" t="s">
        <v>5</v>
      </c>
      <c r="C301" s="111"/>
      <c r="D301" s="111"/>
      <c r="E301" s="111"/>
      <c r="F301" s="111"/>
      <c r="G301" s="111"/>
      <c r="H301" s="111"/>
      <c r="I301" s="4">
        <f>SUM(I300:I300)</f>
        <v>0</v>
      </c>
      <c r="J301" s="4">
        <f>SUM(J295:J300)</f>
        <v>0</v>
      </c>
      <c r="K301" s="5"/>
      <c r="L301" s="17"/>
      <c r="M301" s="152"/>
      <c r="N301" s="144"/>
      <c r="O301" s="6"/>
      <c r="P301" s="6"/>
      <c r="Q301" s="6"/>
    </row>
    <row r="302" spans="2:17" s="2" customFormat="1" ht="17.45" hidden="1" customHeight="1" x14ac:dyDescent="0.2">
      <c r="B302" s="110"/>
      <c r="C302" s="111"/>
      <c r="D302" s="111"/>
      <c r="E302" s="111"/>
      <c r="F302" s="111"/>
      <c r="G302" s="111"/>
      <c r="H302" s="111"/>
      <c r="I302" s="105">
        <f>I301+J301</f>
        <v>0</v>
      </c>
      <c r="J302" s="106"/>
      <c r="K302" s="5"/>
      <c r="L302" s="33"/>
      <c r="M302" s="153"/>
      <c r="N302" s="144"/>
      <c r="O302" s="6"/>
      <c r="P302" s="6"/>
      <c r="Q302" s="6"/>
    </row>
    <row r="303" spans="2:17" s="2" customFormat="1" ht="17.45" hidden="1" customHeight="1" x14ac:dyDescent="0.2">
      <c r="B303" s="7"/>
      <c r="C303" s="7"/>
      <c r="D303" s="7"/>
      <c r="E303" s="7"/>
      <c r="F303" s="7"/>
      <c r="G303" s="7"/>
      <c r="H303" s="7"/>
      <c r="I303" s="8"/>
      <c r="J303" s="8"/>
      <c r="K303" s="6"/>
      <c r="L303" s="33"/>
      <c r="M303" s="153"/>
      <c r="N303" s="144"/>
      <c r="O303" s="6"/>
      <c r="P303" s="6"/>
      <c r="Q303" s="6"/>
    </row>
    <row r="304" spans="2:17" s="2" customFormat="1" ht="28.9" hidden="1" customHeight="1" x14ac:dyDescent="0.2">
      <c r="B304" s="112" t="s">
        <v>29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33"/>
      <c r="M304" s="30"/>
      <c r="N304" s="136"/>
    </row>
    <row r="305" spans="2:17" s="2" customFormat="1" ht="21" hidden="1" customHeight="1" x14ac:dyDescent="0.2">
      <c r="B305" s="107" t="s">
        <v>3</v>
      </c>
      <c r="C305" s="108"/>
      <c r="D305" s="108"/>
      <c r="E305" s="108"/>
      <c r="F305" s="108"/>
      <c r="G305" s="109"/>
      <c r="H305" s="15" t="s">
        <v>4</v>
      </c>
      <c r="I305" s="15" t="s">
        <v>6</v>
      </c>
      <c r="J305" s="15" t="s">
        <v>7</v>
      </c>
      <c r="K305" s="15" t="s">
        <v>2</v>
      </c>
      <c r="L305" s="17"/>
      <c r="M305" s="30"/>
      <c r="N305" s="136"/>
    </row>
    <row r="306" spans="2:17" s="2" customFormat="1" ht="23.45" hidden="1" customHeight="1" x14ac:dyDescent="0.2">
      <c r="B306" s="113" t="s">
        <v>30</v>
      </c>
      <c r="C306" s="114"/>
      <c r="D306" s="114"/>
      <c r="E306" s="114"/>
      <c r="F306" s="114"/>
      <c r="G306" s="115"/>
      <c r="H306" s="13" t="s">
        <v>12</v>
      </c>
      <c r="I306" s="10"/>
      <c r="J306" s="11"/>
      <c r="K306" s="12" t="s">
        <v>9</v>
      </c>
      <c r="L306" s="17"/>
      <c r="M306" s="30"/>
      <c r="N306" s="136"/>
    </row>
    <row r="307" spans="2:17" s="2" customFormat="1" ht="19.899999999999999" hidden="1" customHeight="1" x14ac:dyDescent="0.2">
      <c r="B307" s="110" t="s">
        <v>5</v>
      </c>
      <c r="C307" s="111"/>
      <c r="D307" s="111"/>
      <c r="E307" s="111"/>
      <c r="F307" s="111"/>
      <c r="G307" s="111"/>
      <c r="H307" s="111"/>
      <c r="I307" s="4">
        <f>SUM(I306)</f>
        <v>0</v>
      </c>
      <c r="J307" s="4">
        <f>SUM(J306:J306)</f>
        <v>0</v>
      </c>
      <c r="K307" s="5"/>
      <c r="L307" s="17"/>
      <c r="M307" s="152"/>
      <c r="N307" s="144"/>
      <c r="O307" s="6"/>
      <c r="P307" s="6"/>
      <c r="Q307" s="6"/>
    </row>
    <row r="308" spans="2:17" s="2" customFormat="1" ht="17.45" hidden="1" customHeight="1" x14ac:dyDescent="0.2">
      <c r="B308" s="110"/>
      <c r="C308" s="111"/>
      <c r="D308" s="111"/>
      <c r="E308" s="111"/>
      <c r="F308" s="111"/>
      <c r="G308" s="111"/>
      <c r="H308" s="111"/>
      <c r="I308" s="105">
        <f>I307+J307</f>
        <v>0</v>
      </c>
      <c r="J308" s="106"/>
      <c r="K308" s="5"/>
      <c r="L308" s="33"/>
      <c r="M308" s="153"/>
      <c r="N308" s="144"/>
      <c r="O308" s="6"/>
      <c r="P308" s="6"/>
      <c r="Q308" s="6"/>
    </row>
    <row r="309" spans="2:17" s="2" customFormat="1" ht="22.5" hidden="1" customHeight="1" x14ac:dyDescent="0.2">
      <c r="B309" s="118" t="s">
        <v>34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7"/>
      <c r="M309" s="30"/>
      <c r="N309" s="136"/>
    </row>
    <row r="310" spans="2:17" s="2" customFormat="1" hidden="1" x14ac:dyDescent="0.2">
      <c r="B310" s="107" t="s">
        <v>3</v>
      </c>
      <c r="C310" s="108"/>
      <c r="D310" s="108"/>
      <c r="E310" s="108"/>
      <c r="F310" s="108"/>
      <c r="G310" s="109"/>
      <c r="H310" s="3" t="s">
        <v>4</v>
      </c>
      <c r="I310" s="3" t="s">
        <v>6</v>
      </c>
      <c r="J310" s="3" t="s">
        <v>7</v>
      </c>
      <c r="K310" s="3" t="s">
        <v>2</v>
      </c>
      <c r="L310" s="17"/>
      <c r="M310" s="30"/>
      <c r="N310" s="136"/>
    </row>
    <row r="311" spans="2:17" s="2" customFormat="1" ht="24.75" hidden="1" customHeight="1" x14ac:dyDescent="0.2">
      <c r="B311" s="113" t="s">
        <v>80</v>
      </c>
      <c r="C311" s="114"/>
      <c r="D311" s="114"/>
      <c r="E311" s="114"/>
      <c r="F311" s="114"/>
      <c r="G311" s="115"/>
      <c r="H311" s="13" t="s">
        <v>12</v>
      </c>
      <c r="I311" s="10"/>
      <c r="J311" s="11"/>
      <c r="K311" s="12" t="s">
        <v>11</v>
      </c>
      <c r="L311" s="17"/>
      <c r="M311" s="30"/>
      <c r="N311" s="136"/>
    </row>
    <row r="312" spans="2:17" s="2" customFormat="1" ht="15.6" hidden="1" customHeight="1" x14ac:dyDescent="0.2">
      <c r="B312" s="110" t="s">
        <v>5</v>
      </c>
      <c r="C312" s="111"/>
      <c r="D312" s="111"/>
      <c r="E312" s="111"/>
      <c r="F312" s="111"/>
      <c r="G312" s="111"/>
      <c r="H312" s="111"/>
      <c r="I312" s="4">
        <f>SUM(I311:I311)</f>
        <v>0</v>
      </c>
      <c r="J312" s="4">
        <f>SUM(J311:J311)</f>
        <v>0</v>
      </c>
      <c r="K312" s="5"/>
      <c r="L312" s="19"/>
      <c r="M312" s="31"/>
      <c r="N312" s="141"/>
      <c r="O312" s="6"/>
      <c r="P312" s="6"/>
      <c r="Q312" s="6"/>
    </row>
    <row r="313" spans="2:17" s="2" customFormat="1" ht="15.6" hidden="1" customHeight="1" x14ac:dyDescent="0.2">
      <c r="B313" s="110"/>
      <c r="C313" s="111"/>
      <c r="D313" s="111"/>
      <c r="E313" s="111"/>
      <c r="F313" s="111"/>
      <c r="G313" s="111"/>
      <c r="H313" s="111"/>
      <c r="I313" s="105">
        <f>I312+J312</f>
        <v>0</v>
      </c>
      <c r="J313" s="106"/>
      <c r="K313" s="5"/>
      <c r="L313" s="19"/>
      <c r="M313" s="32"/>
      <c r="N313" s="141"/>
      <c r="O313" s="6"/>
      <c r="P313" s="6"/>
      <c r="Q313" s="6"/>
    </row>
    <row r="314" spans="2:17" s="2" customFormat="1" ht="15.6" hidden="1" customHeight="1" x14ac:dyDescent="0.2">
      <c r="B314" s="7"/>
      <c r="C314" s="7"/>
      <c r="D314" s="7"/>
      <c r="E314" s="7"/>
      <c r="F314" s="7"/>
      <c r="G314" s="7"/>
      <c r="H314" s="7"/>
      <c r="I314" s="8"/>
      <c r="J314" s="8"/>
      <c r="K314" s="6"/>
      <c r="L314" s="19"/>
      <c r="M314" s="32"/>
      <c r="N314" s="141"/>
      <c r="O314" s="6"/>
      <c r="P314" s="6"/>
      <c r="Q314" s="6"/>
    </row>
    <row r="315" spans="2:17" s="2" customFormat="1" ht="27.75" hidden="1" customHeight="1" x14ac:dyDescent="0.2">
      <c r="B315" s="112" t="s">
        <v>44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33"/>
      <c r="M315" s="30"/>
      <c r="N315" s="136"/>
    </row>
    <row r="316" spans="2:17" s="2" customFormat="1" ht="18.75" hidden="1" customHeight="1" x14ac:dyDescent="0.2">
      <c r="B316" s="107" t="s">
        <v>3</v>
      </c>
      <c r="C316" s="108"/>
      <c r="D316" s="108"/>
      <c r="E316" s="108"/>
      <c r="F316" s="108"/>
      <c r="G316" s="109"/>
      <c r="H316" s="15" t="s">
        <v>4</v>
      </c>
      <c r="I316" s="15" t="s">
        <v>6</v>
      </c>
      <c r="J316" s="15" t="s">
        <v>7</v>
      </c>
      <c r="K316" s="15" t="s">
        <v>2</v>
      </c>
      <c r="L316" s="17"/>
      <c r="M316" s="30"/>
      <c r="N316" s="136"/>
    </row>
    <row r="317" spans="2:17" s="2" customFormat="1" ht="25.9" hidden="1" customHeight="1" x14ac:dyDescent="0.2">
      <c r="B317" s="113"/>
      <c r="C317" s="114"/>
      <c r="D317" s="114"/>
      <c r="E317" s="114"/>
      <c r="F317" s="114"/>
      <c r="G317" s="115"/>
      <c r="H317" s="12">
        <v>244</v>
      </c>
      <c r="I317" s="11"/>
      <c r="J317" s="11"/>
      <c r="K317" s="12" t="s">
        <v>9</v>
      </c>
      <c r="L317" s="17"/>
      <c r="M317" s="30"/>
      <c r="N317" s="136"/>
    </row>
    <row r="318" spans="2:17" s="2" customFormat="1" ht="15.6" hidden="1" customHeight="1" x14ac:dyDescent="0.2">
      <c r="B318" s="110" t="s">
        <v>5</v>
      </c>
      <c r="C318" s="111"/>
      <c r="D318" s="111"/>
      <c r="E318" s="111"/>
      <c r="F318" s="111"/>
      <c r="G318" s="111"/>
      <c r="H318" s="111"/>
      <c r="I318" s="4">
        <f>SUM(I317:I317)</f>
        <v>0</v>
      </c>
      <c r="J318" s="4">
        <f>SUM(J317:J317)</f>
        <v>0</v>
      </c>
      <c r="K318" s="5"/>
      <c r="L318" s="17"/>
      <c r="M318" s="31"/>
      <c r="N318" s="141"/>
      <c r="O318" s="6"/>
      <c r="P318" s="6"/>
      <c r="Q318" s="6"/>
    </row>
    <row r="319" spans="2:17" s="2" customFormat="1" ht="15.6" hidden="1" customHeight="1" x14ac:dyDescent="0.2">
      <c r="B319" s="110"/>
      <c r="C319" s="111"/>
      <c r="D319" s="111"/>
      <c r="E319" s="111"/>
      <c r="F319" s="111"/>
      <c r="G319" s="111"/>
      <c r="H319" s="111"/>
      <c r="I319" s="105">
        <f>I318+J318</f>
        <v>0</v>
      </c>
      <c r="J319" s="106"/>
      <c r="K319" s="5"/>
      <c r="L319" s="19"/>
      <c r="M319" s="32"/>
      <c r="N319" s="141"/>
      <c r="O319" s="6"/>
      <c r="P319" s="6"/>
      <c r="Q319" s="6"/>
    </row>
    <row r="320" spans="2:17" s="2" customFormat="1" ht="17.45" hidden="1" customHeight="1" x14ac:dyDescent="0.2">
      <c r="B320" s="7"/>
      <c r="C320" s="7"/>
      <c r="D320" s="7"/>
      <c r="E320" s="7"/>
      <c r="F320" s="7"/>
      <c r="G320" s="7"/>
      <c r="H320" s="7"/>
      <c r="I320" s="8"/>
      <c r="J320" s="8"/>
      <c r="K320" s="6"/>
      <c r="L320" s="33"/>
      <c r="M320" s="153"/>
      <c r="N320" s="144"/>
      <c r="O320" s="6"/>
      <c r="P320" s="6"/>
      <c r="Q320" s="6"/>
    </row>
    <row r="321" spans="2:17" s="17" customFormat="1" ht="28.9" hidden="1" customHeight="1" x14ac:dyDescent="0.2">
      <c r="B321" s="102" t="s">
        <v>16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33"/>
      <c r="M321" s="30"/>
      <c r="N321" s="136"/>
      <c r="O321" s="2"/>
      <c r="P321" s="2"/>
    </row>
    <row r="322" spans="2:17" s="17" customFormat="1" ht="12.75" hidden="1" customHeight="1" x14ac:dyDescent="0.2"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33"/>
      <c r="M322" s="30"/>
      <c r="N322" s="136"/>
      <c r="O322" s="2"/>
      <c r="P322" s="2"/>
    </row>
    <row r="323" spans="2:17" s="17" customFormat="1" hidden="1" x14ac:dyDescent="0.2">
      <c r="B323" s="96" t="s">
        <v>3</v>
      </c>
      <c r="C323" s="97"/>
      <c r="D323" s="97"/>
      <c r="E323" s="97"/>
      <c r="F323" s="97"/>
      <c r="G323" s="98"/>
      <c r="H323" s="42" t="s">
        <v>4</v>
      </c>
      <c r="I323" s="42" t="s">
        <v>6</v>
      </c>
      <c r="J323" s="42" t="s">
        <v>7</v>
      </c>
      <c r="K323" s="42" t="s">
        <v>2</v>
      </c>
      <c r="M323" s="30"/>
      <c r="N323" s="136"/>
      <c r="O323" s="2"/>
      <c r="P323" s="2"/>
    </row>
    <row r="324" spans="2:17" s="17" customFormat="1" ht="21" hidden="1" customHeight="1" x14ac:dyDescent="0.2">
      <c r="B324" s="91" t="s">
        <v>18</v>
      </c>
      <c r="C324" s="92"/>
      <c r="D324" s="92"/>
      <c r="E324" s="92"/>
      <c r="F324" s="92"/>
      <c r="G324" s="93"/>
      <c r="H324" s="22">
        <v>244</v>
      </c>
      <c r="I324" s="21"/>
      <c r="J324" s="21"/>
      <c r="K324" s="22" t="s">
        <v>9</v>
      </c>
      <c r="M324" s="30"/>
      <c r="N324" s="136"/>
      <c r="O324" s="2"/>
      <c r="P324" s="2"/>
    </row>
    <row r="325" spans="2:17" s="17" customFormat="1" ht="21" hidden="1" customHeight="1" x14ac:dyDescent="0.2">
      <c r="B325" s="91" t="s">
        <v>82</v>
      </c>
      <c r="C325" s="92"/>
      <c r="D325" s="92"/>
      <c r="E325" s="92"/>
      <c r="F325" s="92"/>
      <c r="G325" s="93"/>
      <c r="H325" s="22">
        <v>244</v>
      </c>
      <c r="I325" s="21"/>
      <c r="J325" s="21"/>
      <c r="K325" s="22" t="s">
        <v>9</v>
      </c>
      <c r="M325" s="30"/>
      <c r="N325" s="136"/>
      <c r="O325" s="2"/>
      <c r="P325" s="2"/>
    </row>
    <row r="326" spans="2:17" s="17" customFormat="1" ht="21" hidden="1" customHeight="1" x14ac:dyDescent="0.2">
      <c r="B326" s="91" t="s">
        <v>83</v>
      </c>
      <c r="C326" s="92"/>
      <c r="D326" s="92"/>
      <c r="E326" s="92"/>
      <c r="F326" s="92"/>
      <c r="G326" s="93"/>
      <c r="H326" s="22">
        <v>244</v>
      </c>
      <c r="I326" s="21"/>
      <c r="J326" s="21"/>
      <c r="K326" s="22" t="s">
        <v>9</v>
      </c>
      <c r="M326" s="30"/>
      <c r="N326" s="136"/>
      <c r="O326" s="2"/>
      <c r="P326" s="2"/>
    </row>
    <row r="327" spans="2:17" s="17" customFormat="1" ht="21" hidden="1" customHeight="1" x14ac:dyDescent="0.2">
      <c r="B327" s="91" t="s">
        <v>67</v>
      </c>
      <c r="C327" s="92"/>
      <c r="D327" s="92"/>
      <c r="E327" s="92"/>
      <c r="F327" s="92"/>
      <c r="G327" s="93"/>
      <c r="H327" s="22">
        <v>244</v>
      </c>
      <c r="I327" s="21"/>
      <c r="J327" s="21"/>
      <c r="K327" s="22" t="s">
        <v>9</v>
      </c>
      <c r="M327" s="30"/>
      <c r="N327" s="136"/>
      <c r="O327" s="2"/>
      <c r="P327" s="2"/>
    </row>
    <row r="328" spans="2:17" s="17" customFormat="1" ht="21" hidden="1" customHeight="1" x14ac:dyDescent="0.2">
      <c r="B328" s="91" t="s">
        <v>121</v>
      </c>
      <c r="C328" s="92"/>
      <c r="D328" s="92"/>
      <c r="E328" s="92"/>
      <c r="F328" s="92"/>
      <c r="G328" s="93"/>
      <c r="H328" s="22">
        <v>244</v>
      </c>
      <c r="I328" s="21"/>
      <c r="J328" s="21"/>
      <c r="K328" s="22" t="s">
        <v>9</v>
      </c>
      <c r="M328" s="30"/>
      <c r="N328" s="136"/>
      <c r="O328" s="2"/>
      <c r="P328" s="2"/>
    </row>
    <row r="329" spans="2:17" s="2" customFormat="1" ht="24" hidden="1" customHeight="1" x14ac:dyDescent="0.2">
      <c r="B329" s="113" t="s">
        <v>135</v>
      </c>
      <c r="C329" s="114"/>
      <c r="D329" s="114"/>
      <c r="E329" s="114"/>
      <c r="F329" s="114"/>
      <c r="G329" s="115"/>
      <c r="H329" s="12">
        <v>244</v>
      </c>
      <c r="I329" s="11"/>
      <c r="J329" s="11"/>
      <c r="K329" s="12" t="s">
        <v>9</v>
      </c>
      <c r="L329" s="17"/>
      <c r="M329" s="30"/>
      <c r="N329" s="136"/>
    </row>
    <row r="330" spans="2:17" s="17" customFormat="1" ht="15.6" hidden="1" customHeight="1" x14ac:dyDescent="0.2">
      <c r="B330" s="99" t="s">
        <v>5</v>
      </c>
      <c r="C330" s="100"/>
      <c r="D330" s="100"/>
      <c r="E330" s="100"/>
      <c r="F330" s="100"/>
      <c r="G330" s="100"/>
      <c r="H330" s="100"/>
      <c r="I330" s="80">
        <f>SUM(I324:I329)</f>
        <v>0</v>
      </c>
      <c r="J330" s="80">
        <f>SUM(J324:J329)</f>
        <v>0</v>
      </c>
      <c r="K330" s="23"/>
      <c r="M330" s="31"/>
      <c r="N330" s="141"/>
      <c r="O330" s="6"/>
      <c r="P330" s="6"/>
      <c r="Q330" s="19"/>
    </row>
    <row r="331" spans="2:17" s="17" customFormat="1" ht="15.6" hidden="1" customHeight="1" x14ac:dyDescent="0.2">
      <c r="B331" s="99"/>
      <c r="C331" s="100"/>
      <c r="D331" s="100"/>
      <c r="E331" s="100"/>
      <c r="F331" s="100"/>
      <c r="G331" s="100"/>
      <c r="H331" s="100"/>
      <c r="I331" s="103">
        <f>I330+J330</f>
        <v>0</v>
      </c>
      <c r="J331" s="104"/>
      <c r="K331" s="23"/>
      <c r="L331" s="19"/>
      <c r="M331" s="32"/>
      <c r="N331" s="141"/>
      <c r="O331" s="6"/>
      <c r="P331" s="6"/>
      <c r="Q331" s="19"/>
    </row>
    <row r="332" spans="2:17" s="17" customFormat="1" ht="15.6" hidden="1" customHeight="1" x14ac:dyDescent="0.2">
      <c r="B332" s="47"/>
      <c r="C332" s="47"/>
      <c r="D332" s="47"/>
      <c r="E332" s="47"/>
      <c r="F332" s="47"/>
      <c r="G332" s="47"/>
      <c r="H332" s="47"/>
      <c r="I332" s="48"/>
      <c r="J332" s="48"/>
      <c r="K332" s="19"/>
      <c r="L332" s="19"/>
      <c r="M332" s="32"/>
      <c r="N332" s="141"/>
      <c r="O332" s="6"/>
      <c r="P332" s="6"/>
      <c r="Q332" s="19"/>
    </row>
    <row r="333" spans="2:17" s="17" customFormat="1" ht="23.25" hidden="1" customHeight="1" x14ac:dyDescent="0.2">
      <c r="B333" s="102" t="s">
        <v>19</v>
      </c>
      <c r="C333" s="102"/>
      <c r="D333" s="102"/>
      <c r="E333" s="102"/>
      <c r="F333" s="102"/>
      <c r="G333" s="102"/>
      <c r="H333" s="102"/>
      <c r="I333" s="102"/>
      <c r="J333" s="102"/>
      <c r="K333" s="102"/>
      <c r="L333" s="19"/>
      <c r="M333" s="30"/>
      <c r="N333" s="136"/>
      <c r="O333" s="2"/>
      <c r="P333" s="2"/>
    </row>
    <row r="334" spans="2:17" s="17" customFormat="1" ht="9" hidden="1" customHeight="1" x14ac:dyDescent="0.2"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19"/>
      <c r="M334" s="30"/>
      <c r="N334" s="136"/>
      <c r="O334" s="2"/>
      <c r="P334" s="2"/>
    </row>
    <row r="335" spans="2:17" s="17" customFormat="1" ht="15.6" hidden="1" customHeight="1" x14ac:dyDescent="0.2">
      <c r="B335" s="72"/>
      <c r="C335" s="73"/>
      <c r="D335" s="73"/>
      <c r="E335" s="73"/>
      <c r="F335" s="73"/>
      <c r="G335" s="73"/>
      <c r="H335" s="73"/>
      <c r="I335" s="75"/>
      <c r="J335" s="76"/>
      <c r="K335" s="23"/>
      <c r="M335" s="32"/>
      <c r="N335" s="141"/>
      <c r="O335" s="6"/>
      <c r="P335" s="6"/>
      <c r="Q335" s="19"/>
    </row>
    <row r="336" spans="2:17" s="17" customFormat="1" ht="21" hidden="1" customHeight="1" x14ac:dyDescent="0.2">
      <c r="B336" s="96" t="s">
        <v>3</v>
      </c>
      <c r="C336" s="97"/>
      <c r="D336" s="97"/>
      <c r="E336" s="97"/>
      <c r="F336" s="97"/>
      <c r="G336" s="98"/>
      <c r="H336" s="42" t="s">
        <v>4</v>
      </c>
      <c r="I336" s="42" t="s">
        <v>6</v>
      </c>
      <c r="J336" s="42" t="s">
        <v>7</v>
      </c>
      <c r="K336" s="42" t="s">
        <v>2</v>
      </c>
      <c r="L336" s="19"/>
      <c r="M336" s="30"/>
      <c r="N336" s="136"/>
      <c r="O336" s="2"/>
      <c r="P336" s="2"/>
    </row>
    <row r="337" spans="2:22" s="17" customFormat="1" ht="26.45" hidden="1" customHeight="1" x14ac:dyDescent="0.2">
      <c r="B337" s="91" t="s">
        <v>81</v>
      </c>
      <c r="C337" s="92"/>
      <c r="D337" s="92"/>
      <c r="E337" s="92"/>
      <c r="F337" s="92"/>
      <c r="G337" s="93"/>
      <c r="H337" s="25" t="s">
        <v>12</v>
      </c>
      <c r="I337" s="20"/>
      <c r="J337" s="21"/>
      <c r="K337" s="22" t="s">
        <v>9</v>
      </c>
      <c r="M337" s="30"/>
      <c r="N337" s="136"/>
      <c r="O337" s="2"/>
      <c r="P337" s="2"/>
    </row>
    <row r="338" spans="2:22" s="17" customFormat="1" ht="19.899999999999999" hidden="1" customHeight="1" x14ac:dyDescent="0.2">
      <c r="B338" s="99" t="s">
        <v>5</v>
      </c>
      <c r="C338" s="100"/>
      <c r="D338" s="100"/>
      <c r="E338" s="100"/>
      <c r="F338" s="100"/>
      <c r="G338" s="100"/>
      <c r="H338" s="101"/>
      <c r="I338" s="80">
        <f>SUM(I337:I337)</f>
        <v>0</v>
      </c>
      <c r="J338" s="80">
        <f>SUM(J337:J337)</f>
        <v>0</v>
      </c>
      <c r="K338" s="23"/>
      <c r="M338" s="31"/>
      <c r="N338" s="141"/>
      <c r="O338" s="6"/>
      <c r="P338" s="6"/>
      <c r="Q338" s="19"/>
    </row>
    <row r="339" spans="2:22" s="17" customFormat="1" ht="17.45" hidden="1" customHeight="1" x14ac:dyDescent="0.2">
      <c r="B339" s="99"/>
      <c r="C339" s="100"/>
      <c r="D339" s="100"/>
      <c r="E339" s="100"/>
      <c r="F339" s="100"/>
      <c r="G339" s="100"/>
      <c r="H339" s="101"/>
      <c r="I339" s="103">
        <f>I338+J338</f>
        <v>0</v>
      </c>
      <c r="J339" s="104"/>
      <c r="K339" s="23"/>
      <c r="L339" s="19"/>
      <c r="M339" s="32"/>
      <c r="N339" s="141"/>
      <c r="O339" s="6"/>
      <c r="P339" s="6"/>
      <c r="Q339" s="19"/>
    </row>
    <row r="340" spans="2:22" s="2" customFormat="1" ht="17.45" hidden="1" customHeight="1" x14ac:dyDescent="0.2">
      <c r="B340" s="7"/>
      <c r="C340" s="7"/>
      <c r="D340" s="7"/>
      <c r="E340" s="7"/>
      <c r="F340" s="7"/>
      <c r="G340" s="7"/>
      <c r="H340" s="7"/>
      <c r="I340" s="8"/>
      <c r="J340" s="8"/>
      <c r="K340" s="6"/>
      <c r="L340" s="19"/>
      <c r="M340" s="32"/>
      <c r="N340" s="141"/>
      <c r="O340" s="6"/>
      <c r="P340" s="6"/>
      <c r="Q340" s="6"/>
    </row>
    <row r="341" spans="2:22" s="2" customFormat="1" ht="24" hidden="1" customHeight="1" x14ac:dyDescent="0.2">
      <c r="B341" s="135" t="s">
        <v>141</v>
      </c>
      <c r="C341" s="135"/>
      <c r="D341" s="135"/>
      <c r="E341" s="135"/>
      <c r="F341" s="135"/>
      <c r="G341" s="135"/>
      <c r="H341" s="135"/>
      <c r="I341" s="135"/>
      <c r="J341" s="135"/>
      <c r="K341" s="135"/>
      <c r="L341" s="17"/>
      <c r="M341" s="30"/>
      <c r="N341" s="136"/>
    </row>
    <row r="342" spans="2:22" s="2" customFormat="1" ht="8.25" hidden="1" customHeight="1" x14ac:dyDescent="0.2"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17"/>
      <c r="M342" s="30"/>
      <c r="N342" s="136"/>
    </row>
    <row r="343" spans="2:22" s="2" customFormat="1" hidden="1" x14ac:dyDescent="0.2">
      <c r="B343" s="107" t="s">
        <v>3</v>
      </c>
      <c r="C343" s="108"/>
      <c r="D343" s="108"/>
      <c r="E343" s="108"/>
      <c r="F343" s="108"/>
      <c r="G343" s="109"/>
      <c r="H343" s="15"/>
      <c r="I343" s="15" t="s">
        <v>6</v>
      </c>
      <c r="J343" s="15" t="s">
        <v>7</v>
      </c>
      <c r="K343" s="15" t="s">
        <v>2</v>
      </c>
      <c r="L343" s="17"/>
      <c r="M343" s="30"/>
      <c r="N343" s="136"/>
    </row>
    <row r="344" spans="2:22" s="2" customFormat="1" ht="26.25" hidden="1" customHeight="1" x14ac:dyDescent="0.2">
      <c r="B344" s="113" t="s">
        <v>142</v>
      </c>
      <c r="C344" s="114"/>
      <c r="D344" s="114"/>
      <c r="E344" s="114"/>
      <c r="F344" s="114"/>
      <c r="G344" s="115"/>
      <c r="H344" s="9"/>
      <c r="I344" s="10"/>
      <c r="J344" s="11"/>
      <c r="K344" s="88" t="s">
        <v>139</v>
      </c>
      <c r="L344" s="17"/>
      <c r="M344" s="30"/>
      <c r="N344" s="136"/>
    </row>
    <row r="345" spans="2:22" s="2" customFormat="1" ht="15.6" hidden="1" customHeight="1" x14ac:dyDescent="0.2">
      <c r="B345" s="110" t="s">
        <v>8</v>
      </c>
      <c r="C345" s="111"/>
      <c r="D345" s="111"/>
      <c r="E345" s="111"/>
      <c r="F345" s="111"/>
      <c r="G345" s="111"/>
      <c r="H345" s="111"/>
      <c r="I345" s="86">
        <v>0</v>
      </c>
      <c r="J345" s="86">
        <f>SUM(J344:J344)</f>
        <v>0</v>
      </c>
      <c r="K345" s="5"/>
      <c r="L345" s="19"/>
      <c r="M345" s="31"/>
      <c r="N345" s="136"/>
      <c r="O345" s="6"/>
      <c r="P345" s="6"/>
      <c r="Q345" s="6"/>
      <c r="R345" s="6"/>
      <c r="S345" s="6"/>
    </row>
    <row r="346" spans="2:22" s="2" customFormat="1" ht="15.6" hidden="1" customHeight="1" x14ac:dyDescent="0.2">
      <c r="B346" s="110"/>
      <c r="C346" s="111"/>
      <c r="D346" s="111"/>
      <c r="E346" s="111"/>
      <c r="F346" s="111"/>
      <c r="G346" s="111"/>
      <c r="H346" s="111"/>
      <c r="I346" s="105">
        <f>I345+J345</f>
        <v>0</v>
      </c>
      <c r="J346" s="106"/>
      <c r="K346" s="5"/>
      <c r="L346" s="19"/>
      <c r="M346" s="32"/>
      <c r="N346" s="141"/>
      <c r="O346" s="87"/>
      <c r="P346" s="6"/>
      <c r="Q346" s="6"/>
      <c r="R346" s="6"/>
      <c r="S346" s="6"/>
      <c r="V346" s="34"/>
    </row>
    <row r="347" spans="2:22" s="2" customFormat="1" ht="17.45" hidden="1" customHeight="1" x14ac:dyDescent="0.2">
      <c r="B347" s="7"/>
      <c r="C347" s="7"/>
      <c r="D347" s="7"/>
      <c r="E347" s="7"/>
      <c r="F347" s="7"/>
      <c r="G347" s="7"/>
      <c r="H347" s="7"/>
      <c r="I347" s="8"/>
      <c r="J347" s="8"/>
      <c r="K347" s="6"/>
      <c r="L347" s="19"/>
      <c r="M347" s="32"/>
      <c r="N347" s="141"/>
      <c r="O347" s="6"/>
      <c r="P347" s="6"/>
      <c r="Q347" s="6"/>
    </row>
    <row r="348" spans="2:22" s="2" customFormat="1" ht="15.6" hidden="1" customHeight="1" x14ac:dyDescent="0.2">
      <c r="B348" s="27" t="s">
        <v>31</v>
      </c>
      <c r="L348" s="19"/>
      <c r="M348" s="30"/>
      <c r="N348" s="136"/>
    </row>
    <row r="349" spans="2:22" s="2" customFormat="1" ht="15.6" hidden="1" customHeight="1" x14ac:dyDescent="0.2">
      <c r="B349" s="27"/>
      <c r="L349" s="19"/>
      <c r="M349" s="30"/>
      <c r="N349" s="136"/>
    </row>
    <row r="350" spans="2:22" s="2" customFormat="1" hidden="1" x14ac:dyDescent="0.2">
      <c r="B350" s="107" t="s">
        <v>3</v>
      </c>
      <c r="C350" s="108"/>
      <c r="D350" s="108"/>
      <c r="E350" s="108"/>
      <c r="F350" s="108"/>
      <c r="G350" s="109"/>
      <c r="H350" s="15" t="s">
        <v>4</v>
      </c>
      <c r="I350" s="15" t="s">
        <v>6</v>
      </c>
      <c r="J350" s="15" t="s">
        <v>7</v>
      </c>
      <c r="K350" s="15" t="s">
        <v>2</v>
      </c>
      <c r="L350" s="17"/>
      <c r="M350" s="30"/>
      <c r="N350" s="136"/>
    </row>
    <row r="351" spans="2:22" s="2" customFormat="1" ht="12.75" hidden="1" customHeight="1" x14ac:dyDescent="0.2">
      <c r="B351" s="113" t="s">
        <v>32</v>
      </c>
      <c r="C351" s="114"/>
      <c r="D351" s="114"/>
      <c r="E351" s="114"/>
      <c r="F351" s="114"/>
      <c r="G351" s="115"/>
      <c r="H351" s="9" t="s">
        <v>33</v>
      </c>
      <c r="I351" s="10"/>
      <c r="J351" s="11"/>
      <c r="K351" s="12" t="s">
        <v>57</v>
      </c>
      <c r="L351" s="17"/>
      <c r="M351" s="30"/>
      <c r="N351" s="136"/>
    </row>
    <row r="352" spans="2:22" s="2" customFormat="1" ht="15.6" hidden="1" customHeight="1" x14ac:dyDescent="0.2">
      <c r="B352" s="110" t="s">
        <v>8</v>
      </c>
      <c r="C352" s="111"/>
      <c r="D352" s="111"/>
      <c r="E352" s="111"/>
      <c r="F352" s="111"/>
      <c r="G352" s="111"/>
      <c r="H352" s="119"/>
      <c r="I352" s="86">
        <f>SUM(I351:I351)</f>
        <v>0</v>
      </c>
      <c r="J352" s="86">
        <f>SUM(J351:J351)</f>
        <v>0</v>
      </c>
      <c r="K352" s="5"/>
      <c r="L352" s="17"/>
      <c r="M352" s="31"/>
      <c r="N352" s="141"/>
    </row>
    <row r="353" spans="2:17" s="2" customFormat="1" ht="15.6" hidden="1" customHeight="1" x14ac:dyDescent="0.2">
      <c r="B353" s="110"/>
      <c r="C353" s="111"/>
      <c r="D353" s="111"/>
      <c r="E353" s="111"/>
      <c r="F353" s="111"/>
      <c r="G353" s="111"/>
      <c r="H353" s="119"/>
      <c r="I353" s="105">
        <f>I352+J352</f>
        <v>0</v>
      </c>
      <c r="J353" s="106"/>
      <c r="K353" s="5"/>
      <c r="L353" s="19"/>
      <c r="M353" s="32"/>
      <c r="N353" s="141"/>
    </row>
    <row r="354" spans="2:17" hidden="1" x14ac:dyDescent="0.2">
      <c r="L354" s="19"/>
      <c r="M354" s="32"/>
    </row>
    <row r="355" spans="2:17" s="2" customFormat="1" ht="15.6" hidden="1" customHeight="1" x14ac:dyDescent="0.2">
      <c r="B355" s="27" t="s">
        <v>124</v>
      </c>
      <c r="L355" s="19"/>
      <c r="M355" s="155">
        <f t="shared" ref="M355:M361" si="0">M186-M354+I354</f>
        <v>0</v>
      </c>
      <c r="N355" s="136"/>
    </row>
    <row r="356" spans="2:17" s="2" customFormat="1" hidden="1" x14ac:dyDescent="0.2">
      <c r="B356" s="107" t="s">
        <v>3</v>
      </c>
      <c r="C356" s="108"/>
      <c r="D356" s="108"/>
      <c r="E356" s="108"/>
      <c r="F356" s="108"/>
      <c r="G356" s="109"/>
      <c r="H356" s="15" t="s">
        <v>4</v>
      </c>
      <c r="I356" s="15" t="s">
        <v>6</v>
      </c>
      <c r="J356" s="15" t="s">
        <v>7</v>
      </c>
      <c r="K356" s="15" t="s">
        <v>2</v>
      </c>
      <c r="L356" s="17"/>
      <c r="M356" s="155">
        <f t="shared" si="0"/>
        <v>0</v>
      </c>
      <c r="N356" s="136"/>
    </row>
    <row r="357" spans="2:17" s="2" customFormat="1" ht="35.450000000000003" hidden="1" customHeight="1" x14ac:dyDescent="0.2">
      <c r="B357" s="113" t="s">
        <v>56</v>
      </c>
      <c r="C357" s="114"/>
      <c r="D357" s="114"/>
      <c r="E357" s="114"/>
      <c r="F357" s="114"/>
      <c r="G357" s="115"/>
      <c r="H357" s="9" t="s">
        <v>58</v>
      </c>
      <c r="I357" s="10"/>
      <c r="J357" s="11"/>
      <c r="K357" s="12" t="s">
        <v>90</v>
      </c>
      <c r="L357" s="17"/>
      <c r="M357" s="155" t="e">
        <f t="shared" si="0"/>
        <v>#VALUE!</v>
      </c>
      <c r="N357" s="136"/>
    </row>
    <row r="358" spans="2:17" s="2" customFormat="1" ht="15.6" hidden="1" customHeight="1" x14ac:dyDescent="0.2">
      <c r="B358" s="110" t="s">
        <v>8</v>
      </c>
      <c r="C358" s="111"/>
      <c r="D358" s="111"/>
      <c r="E358" s="111"/>
      <c r="F358" s="111"/>
      <c r="G358" s="111"/>
      <c r="H358" s="119"/>
      <c r="I358" s="86">
        <f>SUM(I357:I357)</f>
        <v>0</v>
      </c>
      <c r="J358" s="86">
        <f>SUM(J357:J357)</f>
        <v>0</v>
      </c>
      <c r="K358" s="5"/>
      <c r="L358" s="17"/>
      <c r="M358" s="155" t="e">
        <f t="shared" si="0"/>
        <v>#VALUE!</v>
      </c>
      <c r="N358" s="142"/>
    </row>
    <row r="359" spans="2:17" s="2" customFormat="1" ht="15.6" hidden="1" customHeight="1" x14ac:dyDescent="0.2">
      <c r="B359" s="110"/>
      <c r="C359" s="111"/>
      <c r="D359" s="111"/>
      <c r="E359" s="111"/>
      <c r="F359" s="111"/>
      <c r="G359" s="111"/>
      <c r="H359" s="119"/>
      <c r="I359" s="105">
        <f>I358+J358</f>
        <v>0</v>
      </c>
      <c r="J359" s="106"/>
      <c r="K359" s="5"/>
      <c r="L359" s="19"/>
      <c r="M359" s="155" t="e">
        <f t="shared" si="0"/>
        <v>#VALUE!</v>
      </c>
      <c r="N359" s="141"/>
    </row>
    <row r="360" spans="2:17" ht="13.15" hidden="1" customHeight="1" x14ac:dyDescent="0.2">
      <c r="M360" s="155" t="e">
        <f t="shared" si="0"/>
        <v>#VALUE!</v>
      </c>
      <c r="N360" s="146"/>
    </row>
    <row r="361" spans="2:17" hidden="1" x14ac:dyDescent="0.2">
      <c r="M361" s="155" t="e">
        <f t="shared" si="0"/>
        <v>#VALUE!</v>
      </c>
    </row>
    <row r="362" spans="2:17" s="16" customFormat="1" ht="39" customHeight="1" x14ac:dyDescent="0.2">
      <c r="B362" s="69" t="s">
        <v>166</v>
      </c>
      <c r="C362" s="61"/>
      <c r="D362" s="61"/>
      <c r="E362" s="61"/>
      <c r="F362" s="61"/>
      <c r="G362" s="61"/>
      <c r="H362" s="61"/>
      <c r="I362" s="61"/>
      <c r="J362" s="61"/>
      <c r="K362" s="61"/>
      <c r="M362" s="155">
        <f>I236+I279+I290+I331+I339</f>
        <v>0</v>
      </c>
      <c r="N362" s="85"/>
      <c r="O362" s="1"/>
      <c r="P362" s="1"/>
    </row>
    <row r="363" spans="2:17" s="17" customFormat="1" x14ac:dyDescent="0.2">
      <c r="B363" s="56"/>
      <c r="C363" s="57"/>
      <c r="D363" s="57"/>
      <c r="E363" s="57"/>
      <c r="F363" s="57"/>
      <c r="G363" s="57"/>
      <c r="H363" s="57"/>
      <c r="I363" s="57"/>
      <c r="J363" s="57"/>
      <c r="K363" s="57"/>
      <c r="N363" s="2"/>
      <c r="O363" s="2"/>
      <c r="P363" s="2"/>
    </row>
    <row r="364" spans="2:17" s="17" customFormat="1" ht="17.25" customHeight="1" x14ac:dyDescent="0.2">
      <c r="B364" s="45" t="s">
        <v>101</v>
      </c>
      <c r="C364" s="45"/>
      <c r="D364" s="45"/>
      <c r="E364" s="45"/>
      <c r="F364" s="45"/>
      <c r="G364" s="45"/>
      <c r="H364" s="45"/>
      <c r="I364" s="45"/>
      <c r="J364" s="45"/>
      <c r="K364" s="45"/>
      <c r="N364" s="2"/>
      <c r="O364" s="2"/>
      <c r="P364" s="2"/>
    </row>
    <row r="365" spans="2:17" s="18" customFormat="1" ht="10.9" customHeight="1" x14ac:dyDescent="0.2"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7"/>
      <c r="N365" s="137"/>
      <c r="O365" s="137"/>
      <c r="P365" s="137"/>
    </row>
    <row r="366" spans="2:17" s="17" customFormat="1" ht="12" customHeight="1" x14ac:dyDescent="0.2"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18"/>
      <c r="M366" s="54"/>
      <c r="N366" s="139"/>
      <c r="O366" s="139"/>
      <c r="P366" s="139"/>
      <c r="Q366" s="54"/>
    </row>
    <row r="367" spans="2:17" s="17" customFormat="1" x14ac:dyDescent="0.2">
      <c r="B367" s="94" t="s">
        <v>0</v>
      </c>
      <c r="C367" s="94"/>
      <c r="D367" s="94"/>
      <c r="E367" s="94"/>
      <c r="F367" s="94"/>
      <c r="G367" s="94"/>
      <c r="H367" s="54"/>
      <c r="I367" s="54"/>
      <c r="J367" s="54"/>
      <c r="K367" s="54"/>
      <c r="L367" s="54"/>
      <c r="M367" s="54"/>
      <c r="N367" s="139"/>
      <c r="O367" s="139"/>
      <c r="P367" s="139"/>
      <c r="Q367" s="54"/>
    </row>
    <row r="368" spans="2:17" s="17" customFormat="1" ht="37.9" customHeight="1" x14ac:dyDescent="0.2">
      <c r="B368" s="95" t="s">
        <v>114</v>
      </c>
      <c r="C368" s="95"/>
      <c r="D368" s="95"/>
      <c r="E368" s="95"/>
      <c r="F368" s="95"/>
      <c r="G368" s="95"/>
      <c r="H368" s="95"/>
      <c r="I368" s="95"/>
      <c r="J368" s="95"/>
      <c r="K368" s="95"/>
      <c r="L368" s="54"/>
      <c r="N368" s="2"/>
      <c r="O368" s="2"/>
      <c r="P368" s="2"/>
    </row>
    <row r="369" spans="2:17" s="17" customFormat="1" ht="13.9" customHeight="1" x14ac:dyDescent="0.2"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N369" s="2"/>
      <c r="O369" s="2"/>
      <c r="P369" s="2"/>
    </row>
    <row r="370" spans="2:17" s="17" customFormat="1" ht="38.450000000000003" customHeight="1" x14ac:dyDescent="0.2">
      <c r="B370" s="96" t="s">
        <v>3</v>
      </c>
      <c r="C370" s="97"/>
      <c r="D370" s="97"/>
      <c r="E370" s="97"/>
      <c r="F370" s="97"/>
      <c r="G370" s="98"/>
      <c r="H370" s="46" t="s">
        <v>4</v>
      </c>
      <c r="I370" s="46" t="s">
        <v>6</v>
      </c>
      <c r="J370" s="46" t="s">
        <v>7</v>
      </c>
      <c r="K370" s="46" t="s">
        <v>2</v>
      </c>
      <c r="L370" s="62" t="s">
        <v>102</v>
      </c>
      <c r="M370" s="62" t="s">
        <v>103</v>
      </c>
      <c r="N370" s="2"/>
      <c r="O370" s="2"/>
      <c r="P370" s="2"/>
    </row>
    <row r="371" spans="2:17" s="18" customFormat="1" ht="63" customHeight="1" x14ac:dyDescent="0.2">
      <c r="B371" s="123" t="s">
        <v>165</v>
      </c>
      <c r="C371" s="124"/>
      <c r="D371" s="124"/>
      <c r="E371" s="124"/>
      <c r="F371" s="124"/>
      <c r="G371" s="125"/>
      <c r="H371" s="58" t="s">
        <v>104</v>
      </c>
      <c r="I371" s="59"/>
      <c r="J371" s="59">
        <v>183511.32</v>
      </c>
      <c r="K371" s="68" t="s">
        <v>164</v>
      </c>
      <c r="L371" s="63">
        <v>951324022</v>
      </c>
      <c r="M371" s="64">
        <v>2120121005</v>
      </c>
      <c r="N371" s="2"/>
      <c r="O371" s="137"/>
      <c r="P371" s="137"/>
    </row>
    <row r="372" spans="2:17" s="17" customFormat="1" ht="15.6" customHeight="1" x14ac:dyDescent="0.2">
      <c r="B372" s="99" t="s">
        <v>5</v>
      </c>
      <c r="C372" s="100"/>
      <c r="D372" s="100"/>
      <c r="E372" s="100"/>
      <c r="F372" s="100"/>
      <c r="G372" s="100"/>
      <c r="H372" s="100"/>
      <c r="I372" s="80"/>
      <c r="J372" s="80">
        <f>SUM(J371:J371)</f>
        <v>183511.32</v>
      </c>
      <c r="K372" s="23"/>
      <c r="L372" s="65"/>
      <c r="M372" s="19"/>
      <c r="N372" s="2"/>
      <c r="O372" s="6"/>
      <c r="P372" s="6"/>
      <c r="Q372" s="19"/>
    </row>
    <row r="373" spans="2:17" s="17" customFormat="1" ht="15.6" customHeight="1" x14ac:dyDescent="0.2">
      <c r="B373" s="99"/>
      <c r="C373" s="100"/>
      <c r="D373" s="100"/>
      <c r="E373" s="100"/>
      <c r="F373" s="100"/>
      <c r="G373" s="100"/>
      <c r="H373" s="100"/>
      <c r="I373" s="103">
        <f>I372+J372</f>
        <v>183511.32</v>
      </c>
      <c r="J373" s="104"/>
      <c r="K373" s="23"/>
      <c r="L373" s="23"/>
      <c r="M373" s="29"/>
      <c r="N373" s="6"/>
      <c r="O373" s="6"/>
      <c r="P373" s="6"/>
      <c r="Q373" s="19"/>
    </row>
    <row r="374" spans="2:17" s="2" customFormat="1" ht="13.9" customHeight="1" x14ac:dyDescent="0.2">
      <c r="B374" s="82"/>
      <c r="C374" s="82"/>
      <c r="D374" s="82"/>
      <c r="E374" s="82"/>
      <c r="F374" s="82"/>
      <c r="G374" s="82"/>
      <c r="H374" s="38"/>
      <c r="I374" s="39"/>
      <c r="J374" s="39"/>
      <c r="K374" s="40"/>
      <c r="L374" s="66"/>
      <c r="M374" s="66"/>
    </row>
    <row r="375" spans="2:17" s="17" customFormat="1" x14ac:dyDescent="0.2">
      <c r="B375" s="94" t="s">
        <v>105</v>
      </c>
      <c r="C375" s="94"/>
      <c r="D375" s="94"/>
      <c r="E375" s="94"/>
      <c r="F375" s="94"/>
      <c r="G375" s="94"/>
      <c r="H375" s="54"/>
      <c r="I375" s="54"/>
      <c r="J375" s="54"/>
      <c r="K375" s="54"/>
      <c r="L375" s="66"/>
      <c r="M375" s="54"/>
      <c r="N375" s="147">
        <f>I373</f>
        <v>183511.32</v>
      </c>
      <c r="O375" s="139"/>
      <c r="P375" s="139"/>
      <c r="Q375" s="54"/>
    </row>
    <row r="376" spans="2:17" s="17" customFormat="1" ht="34.15" hidden="1" customHeight="1" x14ac:dyDescent="0.2">
      <c r="B376" s="95" t="s">
        <v>72</v>
      </c>
      <c r="C376" s="95"/>
      <c r="D376" s="95"/>
      <c r="E376" s="95"/>
      <c r="F376" s="95"/>
      <c r="G376" s="95"/>
      <c r="H376" s="95"/>
      <c r="I376" s="95"/>
      <c r="J376" s="95"/>
      <c r="K376" s="95"/>
      <c r="M376" s="30"/>
      <c r="N376" s="136"/>
      <c r="O376" s="2"/>
      <c r="P376" s="2"/>
    </row>
    <row r="377" spans="2:17" s="17" customFormat="1" ht="25.5" hidden="1" x14ac:dyDescent="0.2">
      <c r="B377" s="96" t="s">
        <v>3</v>
      </c>
      <c r="C377" s="97"/>
      <c r="D377" s="97"/>
      <c r="E377" s="97"/>
      <c r="F377" s="97"/>
      <c r="G377" s="98"/>
      <c r="H377" s="46" t="s">
        <v>4</v>
      </c>
      <c r="I377" s="46" t="s">
        <v>6</v>
      </c>
      <c r="J377" s="46" t="s">
        <v>7</v>
      </c>
      <c r="K377" s="46" t="s">
        <v>2</v>
      </c>
      <c r="L377" s="62" t="s">
        <v>102</v>
      </c>
      <c r="M377" s="30"/>
      <c r="N377" s="136"/>
      <c r="O377" s="2"/>
      <c r="P377" s="2"/>
    </row>
    <row r="378" spans="2:17" s="17" customFormat="1" ht="23.25" hidden="1" customHeight="1" x14ac:dyDescent="0.2">
      <c r="B378" s="91" t="s">
        <v>73</v>
      </c>
      <c r="C378" s="92"/>
      <c r="D378" s="92"/>
      <c r="E378" s="92"/>
      <c r="F378" s="92"/>
      <c r="G378" s="93"/>
      <c r="H378" s="43" t="s">
        <v>20</v>
      </c>
      <c r="I378" s="20"/>
      <c r="J378" s="21"/>
      <c r="K378" s="22" t="s">
        <v>9</v>
      </c>
      <c r="L378" s="63">
        <v>951724007</v>
      </c>
      <c r="M378" s="30"/>
      <c r="N378" s="136"/>
      <c r="O378" s="2"/>
      <c r="P378" s="2"/>
    </row>
    <row r="379" spans="2:17" s="17" customFormat="1" ht="15.6" hidden="1" customHeight="1" x14ac:dyDescent="0.2">
      <c r="B379" s="99" t="s">
        <v>8</v>
      </c>
      <c r="C379" s="100"/>
      <c r="D379" s="100"/>
      <c r="E379" s="100"/>
      <c r="F379" s="100"/>
      <c r="G379" s="100"/>
      <c r="H379" s="101"/>
      <c r="I379" s="77">
        <f>SUM(I378:I378)</f>
        <v>0</v>
      </c>
      <c r="J379" s="77">
        <f>SUM(J378:J378)</f>
        <v>0</v>
      </c>
      <c r="K379" s="23"/>
      <c r="L379" s="23"/>
      <c r="M379" s="31"/>
      <c r="N379" s="141"/>
      <c r="O379" s="2"/>
      <c r="P379" s="2"/>
    </row>
    <row r="380" spans="2:17" s="17" customFormat="1" ht="15.6" hidden="1" customHeight="1" x14ac:dyDescent="0.2">
      <c r="B380" s="99"/>
      <c r="C380" s="100"/>
      <c r="D380" s="100"/>
      <c r="E380" s="100"/>
      <c r="F380" s="100"/>
      <c r="G380" s="100"/>
      <c r="H380" s="100"/>
      <c r="I380" s="103">
        <f>I379+J379</f>
        <v>0</v>
      </c>
      <c r="J380" s="104"/>
      <c r="K380" s="23"/>
      <c r="L380" s="23"/>
      <c r="M380" s="31"/>
      <c r="N380" s="141"/>
      <c r="O380" s="2"/>
      <c r="P380" s="2"/>
    </row>
    <row r="381" spans="2:17" s="17" customFormat="1" hidden="1" x14ac:dyDescent="0.2"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M381" s="30"/>
      <c r="N381" s="136"/>
      <c r="O381" s="2"/>
      <c r="P381" s="2"/>
    </row>
    <row r="382" spans="2:17" s="17" customFormat="1" ht="15.6" hidden="1" customHeight="1" x14ac:dyDescent="0.2">
      <c r="B382" s="47"/>
      <c r="C382" s="47"/>
      <c r="D382" s="47"/>
      <c r="E382" s="47"/>
      <c r="F382" s="47"/>
      <c r="G382" s="47"/>
      <c r="H382" s="47"/>
      <c r="I382" s="48"/>
      <c r="J382" s="48"/>
      <c r="K382" s="19"/>
      <c r="L382" s="19"/>
      <c r="M382" s="31"/>
      <c r="N382" s="141"/>
      <c r="O382" s="2"/>
      <c r="P382" s="2"/>
    </row>
    <row r="383" spans="2:17" s="17" customFormat="1" ht="25.5" hidden="1" customHeight="1" x14ac:dyDescent="0.2">
      <c r="B383" s="95" t="s">
        <v>75</v>
      </c>
      <c r="C383" s="95"/>
      <c r="D383" s="95"/>
      <c r="E383" s="95"/>
      <c r="F383" s="95"/>
      <c r="G383" s="95"/>
      <c r="H383" s="95"/>
      <c r="I383" s="95"/>
      <c r="J383" s="95"/>
      <c r="K383" s="95"/>
      <c r="M383" s="30"/>
      <c r="N383" s="136"/>
      <c r="O383" s="2"/>
      <c r="P383" s="2"/>
    </row>
    <row r="384" spans="2:17" s="17" customFormat="1" ht="25.5" hidden="1" x14ac:dyDescent="0.2">
      <c r="B384" s="96" t="s">
        <v>3</v>
      </c>
      <c r="C384" s="97"/>
      <c r="D384" s="97"/>
      <c r="E384" s="97"/>
      <c r="F384" s="97"/>
      <c r="G384" s="98"/>
      <c r="H384" s="46" t="s">
        <v>4</v>
      </c>
      <c r="I384" s="46" t="s">
        <v>6</v>
      </c>
      <c r="J384" s="46" t="s">
        <v>7</v>
      </c>
      <c r="K384" s="46" t="s">
        <v>2</v>
      </c>
      <c r="L384" s="62" t="s">
        <v>102</v>
      </c>
      <c r="M384" s="30"/>
      <c r="N384" s="136"/>
      <c r="O384" s="2"/>
      <c r="P384" s="2"/>
    </row>
    <row r="385" spans="2:20" s="17" customFormat="1" ht="23.25" hidden="1" customHeight="1" x14ac:dyDescent="0.2">
      <c r="B385" s="91" t="s">
        <v>85</v>
      </c>
      <c r="C385" s="92"/>
      <c r="D385" s="92"/>
      <c r="E385" s="92"/>
      <c r="F385" s="92"/>
      <c r="G385" s="93"/>
      <c r="H385" s="43" t="s">
        <v>74</v>
      </c>
      <c r="I385" s="20"/>
      <c r="J385" s="21"/>
      <c r="K385" s="22" t="s">
        <v>9</v>
      </c>
      <c r="L385" s="63">
        <v>951724007</v>
      </c>
      <c r="M385" s="30"/>
      <c r="N385" s="136"/>
      <c r="O385" s="2"/>
      <c r="P385" s="2"/>
    </row>
    <row r="386" spans="2:20" s="17" customFormat="1" ht="31.5" hidden="1" customHeight="1" x14ac:dyDescent="0.2">
      <c r="B386" s="91" t="s">
        <v>84</v>
      </c>
      <c r="C386" s="92"/>
      <c r="D386" s="92"/>
      <c r="E386" s="92"/>
      <c r="F386" s="92"/>
      <c r="G386" s="93"/>
      <c r="H386" s="43" t="s">
        <v>74</v>
      </c>
      <c r="I386" s="20"/>
      <c r="J386" s="21"/>
      <c r="K386" s="22" t="s">
        <v>9</v>
      </c>
      <c r="L386" s="63">
        <v>951724007</v>
      </c>
      <c r="M386" s="30"/>
      <c r="N386" s="136"/>
      <c r="O386" s="2"/>
      <c r="P386" s="2"/>
    </row>
    <row r="387" spans="2:20" s="17" customFormat="1" ht="15.6" hidden="1" customHeight="1" x14ac:dyDescent="0.2">
      <c r="B387" s="99" t="s">
        <v>8</v>
      </c>
      <c r="C387" s="100"/>
      <c r="D387" s="100"/>
      <c r="E387" s="100"/>
      <c r="F387" s="100"/>
      <c r="G387" s="100"/>
      <c r="H387" s="101"/>
      <c r="I387" s="77">
        <f>SUM(I385:I386)</f>
        <v>0</v>
      </c>
      <c r="J387" s="77">
        <f>SUM(J385:J386)</f>
        <v>0</v>
      </c>
      <c r="K387" s="23"/>
      <c r="L387" s="23"/>
      <c r="M387" s="31"/>
      <c r="N387" s="141"/>
      <c r="O387" s="2"/>
      <c r="P387" s="2"/>
    </row>
    <row r="388" spans="2:20" s="17" customFormat="1" ht="15.6" hidden="1" customHeight="1" x14ac:dyDescent="0.2">
      <c r="B388" s="99"/>
      <c r="C388" s="100"/>
      <c r="D388" s="100"/>
      <c r="E388" s="100"/>
      <c r="F388" s="100"/>
      <c r="G388" s="100"/>
      <c r="H388" s="100"/>
      <c r="I388" s="103">
        <f>I387+J387</f>
        <v>0</v>
      </c>
      <c r="J388" s="104"/>
      <c r="K388" s="23"/>
      <c r="L388" s="23"/>
      <c r="M388" s="31"/>
      <c r="N388" s="141"/>
      <c r="O388" s="2"/>
      <c r="P388" s="2"/>
    </row>
    <row r="389" spans="2:20" s="17" customFormat="1" x14ac:dyDescent="0.2">
      <c r="B389" s="70"/>
      <c r="C389" s="70"/>
      <c r="D389" s="70"/>
      <c r="E389" s="70"/>
      <c r="F389" s="70"/>
      <c r="G389" s="70"/>
      <c r="H389" s="54"/>
      <c r="I389" s="54"/>
      <c r="J389" s="54"/>
      <c r="K389" s="54"/>
      <c r="L389" s="66"/>
      <c r="M389" s="54"/>
      <c r="N389" s="139"/>
      <c r="O389" s="139"/>
      <c r="P389" s="139"/>
      <c r="Q389" s="54"/>
    </row>
    <row r="390" spans="2:20" s="17" customFormat="1" ht="24.75" customHeight="1" x14ac:dyDescent="0.2">
      <c r="B390" s="102" t="s">
        <v>14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M390" s="30"/>
      <c r="N390" s="136"/>
      <c r="O390" s="2"/>
      <c r="P390" s="2"/>
    </row>
    <row r="391" spans="2:20" s="17" customFormat="1" ht="25.5" x14ac:dyDescent="0.2">
      <c r="B391" s="96" t="s">
        <v>10</v>
      </c>
      <c r="C391" s="97"/>
      <c r="D391" s="97"/>
      <c r="E391" s="97"/>
      <c r="F391" s="97"/>
      <c r="G391" s="98"/>
      <c r="H391" s="52" t="s">
        <v>4</v>
      </c>
      <c r="I391" s="46" t="s">
        <v>6</v>
      </c>
      <c r="J391" s="46" t="s">
        <v>7</v>
      </c>
      <c r="K391" s="46" t="s">
        <v>2</v>
      </c>
      <c r="L391" s="62" t="s">
        <v>102</v>
      </c>
      <c r="M391" s="62" t="s">
        <v>103</v>
      </c>
      <c r="N391" s="136"/>
      <c r="O391" s="2"/>
      <c r="P391" s="2"/>
    </row>
    <row r="392" spans="2:20" s="17" customFormat="1" ht="37.5" customHeight="1" x14ac:dyDescent="0.2">
      <c r="B392" s="91" t="s">
        <v>167</v>
      </c>
      <c r="C392" s="92"/>
      <c r="D392" s="92"/>
      <c r="E392" s="92"/>
      <c r="F392" s="92"/>
      <c r="G392" s="93"/>
      <c r="H392" s="25" t="s">
        <v>12</v>
      </c>
      <c r="I392" s="21"/>
      <c r="J392" s="21">
        <v>183511.32</v>
      </c>
      <c r="K392" s="22" t="s">
        <v>9</v>
      </c>
      <c r="L392" s="63">
        <v>951324022</v>
      </c>
      <c r="M392" s="64">
        <v>2120121005</v>
      </c>
      <c r="N392" s="136"/>
      <c r="O392" s="2"/>
      <c r="P392" s="2"/>
    </row>
    <row r="393" spans="2:20" s="17" customFormat="1" ht="15.6" customHeight="1" x14ac:dyDescent="0.2">
      <c r="B393" s="99" t="s">
        <v>8</v>
      </c>
      <c r="C393" s="100"/>
      <c r="D393" s="100"/>
      <c r="E393" s="100"/>
      <c r="F393" s="100"/>
      <c r="G393" s="100"/>
      <c r="H393" s="100"/>
      <c r="I393" s="77">
        <f>SUM(I392:I392)</f>
        <v>0</v>
      </c>
      <c r="J393" s="77">
        <f>SUM(J392:J392)</f>
        <v>183511.32</v>
      </c>
      <c r="K393" s="23"/>
      <c r="L393" s="19"/>
      <c r="M393" s="31"/>
      <c r="N393" s="141"/>
      <c r="O393" s="6"/>
      <c r="P393" s="6"/>
      <c r="Q393" s="19"/>
    </row>
    <row r="394" spans="2:20" s="17" customFormat="1" ht="15.6" customHeight="1" x14ac:dyDescent="0.2">
      <c r="B394" s="99"/>
      <c r="C394" s="100"/>
      <c r="D394" s="100"/>
      <c r="E394" s="100"/>
      <c r="F394" s="100"/>
      <c r="G394" s="100"/>
      <c r="H394" s="100"/>
      <c r="I394" s="103">
        <f>I393+J393</f>
        <v>183511.32</v>
      </c>
      <c r="J394" s="104"/>
      <c r="K394" s="23"/>
      <c r="L394" s="19"/>
      <c r="M394" s="32"/>
      <c r="N394" s="141"/>
      <c r="O394" s="6"/>
      <c r="P394" s="6"/>
      <c r="Q394" s="19"/>
      <c r="T394" s="24"/>
    </row>
    <row r="395" spans="2:20" s="2" customFormat="1" ht="15.6" customHeight="1" x14ac:dyDescent="0.2">
      <c r="B395" s="7"/>
      <c r="C395" s="7"/>
      <c r="D395" s="7"/>
      <c r="E395" s="7"/>
      <c r="F395" s="7"/>
      <c r="G395" s="7"/>
      <c r="H395" s="7"/>
      <c r="I395" s="8"/>
      <c r="J395" s="8"/>
      <c r="K395" s="6"/>
      <c r="L395" s="19"/>
      <c r="M395" s="19"/>
      <c r="N395" s="6"/>
    </row>
    <row r="396" spans="2:20" s="17" customFormat="1" hidden="1" x14ac:dyDescent="0.2">
      <c r="B396" s="41" t="s">
        <v>13</v>
      </c>
      <c r="L396" s="19"/>
      <c r="N396" s="2"/>
      <c r="O396" s="2"/>
      <c r="P396" s="2"/>
    </row>
    <row r="397" spans="2:20" s="17" customFormat="1" hidden="1" x14ac:dyDescent="0.2">
      <c r="N397" s="2"/>
      <c r="O397" s="2"/>
      <c r="P397" s="2"/>
    </row>
    <row r="398" spans="2:20" s="17" customFormat="1" ht="25.5" hidden="1" x14ac:dyDescent="0.2">
      <c r="B398" s="96" t="s">
        <v>3</v>
      </c>
      <c r="C398" s="97"/>
      <c r="D398" s="97"/>
      <c r="E398" s="97"/>
      <c r="F398" s="97"/>
      <c r="G398" s="98"/>
      <c r="H398" s="46" t="s">
        <v>4</v>
      </c>
      <c r="I398" s="46" t="s">
        <v>6</v>
      </c>
      <c r="J398" s="46" t="s">
        <v>7</v>
      </c>
      <c r="K398" s="46" t="s">
        <v>2</v>
      </c>
      <c r="L398" s="62" t="s">
        <v>102</v>
      </c>
      <c r="M398" s="62" t="s">
        <v>103</v>
      </c>
      <c r="N398" s="2"/>
      <c r="O398" s="2"/>
      <c r="P398" s="2"/>
    </row>
    <row r="399" spans="2:20" s="17" customFormat="1" ht="30.6" hidden="1" customHeight="1" x14ac:dyDescent="0.2">
      <c r="B399" s="91" t="s">
        <v>159</v>
      </c>
      <c r="C399" s="92"/>
      <c r="D399" s="92"/>
      <c r="E399" s="92"/>
      <c r="F399" s="92"/>
      <c r="G399" s="93"/>
      <c r="H399" s="22">
        <v>244</v>
      </c>
      <c r="I399" s="21"/>
      <c r="J399" s="21"/>
      <c r="K399" s="22" t="s">
        <v>9</v>
      </c>
      <c r="L399" s="63">
        <v>951324002</v>
      </c>
      <c r="M399" s="63">
        <v>7740120003</v>
      </c>
      <c r="N399" s="2"/>
      <c r="O399" s="2"/>
      <c r="P399" s="2"/>
    </row>
    <row r="400" spans="2:20" s="17" customFormat="1" ht="30.6" hidden="1" customHeight="1" x14ac:dyDescent="0.2">
      <c r="B400" s="91" t="s">
        <v>106</v>
      </c>
      <c r="C400" s="92"/>
      <c r="D400" s="92"/>
      <c r="E400" s="92"/>
      <c r="F400" s="92"/>
      <c r="G400" s="93"/>
      <c r="H400" s="22">
        <v>244</v>
      </c>
      <c r="I400" s="21"/>
      <c r="J400" s="21"/>
      <c r="K400" s="22" t="s">
        <v>160</v>
      </c>
      <c r="L400" s="63">
        <v>951324007</v>
      </c>
      <c r="M400" s="63">
        <v>7740220704</v>
      </c>
      <c r="N400" s="2"/>
      <c r="O400" s="2"/>
      <c r="P400" s="2"/>
    </row>
    <row r="401" spans="2:17" s="17" customFormat="1" ht="30.6" hidden="1" customHeight="1" x14ac:dyDescent="0.2">
      <c r="B401" s="91" t="s">
        <v>161</v>
      </c>
      <c r="C401" s="92"/>
      <c r="D401" s="92"/>
      <c r="E401" s="92"/>
      <c r="F401" s="92"/>
      <c r="G401" s="93"/>
      <c r="H401" s="22">
        <v>244</v>
      </c>
      <c r="I401" s="21"/>
      <c r="J401" s="21"/>
      <c r="K401" s="22" t="s">
        <v>160</v>
      </c>
      <c r="L401" s="63">
        <v>951724007</v>
      </c>
      <c r="M401" s="64" t="s">
        <v>134</v>
      </c>
      <c r="N401" s="2"/>
      <c r="O401" s="2"/>
      <c r="P401" s="2"/>
    </row>
    <row r="402" spans="2:17" s="17" customFormat="1" ht="30.6" hidden="1" customHeight="1" x14ac:dyDescent="0.2">
      <c r="B402" s="91" t="s">
        <v>162</v>
      </c>
      <c r="C402" s="92"/>
      <c r="D402" s="92"/>
      <c r="E402" s="92"/>
      <c r="F402" s="92"/>
      <c r="G402" s="93"/>
      <c r="H402" s="22">
        <v>244</v>
      </c>
      <c r="I402" s="21"/>
      <c r="J402" s="21"/>
      <c r="K402" s="22" t="s">
        <v>160</v>
      </c>
      <c r="L402" s="63">
        <v>951724007</v>
      </c>
      <c r="M402" s="64" t="s">
        <v>134</v>
      </c>
      <c r="N402" s="2"/>
      <c r="O402" s="2"/>
      <c r="P402" s="2"/>
    </row>
    <row r="403" spans="2:17" s="17" customFormat="1" ht="34.5" hidden="1" customHeight="1" x14ac:dyDescent="0.2">
      <c r="B403" s="91" t="s">
        <v>163</v>
      </c>
      <c r="C403" s="92"/>
      <c r="D403" s="92"/>
      <c r="E403" s="92"/>
      <c r="F403" s="92"/>
      <c r="G403" s="93"/>
      <c r="H403" s="22">
        <v>244</v>
      </c>
      <c r="I403" s="21"/>
      <c r="J403" s="21"/>
      <c r="K403" s="22" t="s">
        <v>9</v>
      </c>
      <c r="L403" s="63">
        <v>951724007</v>
      </c>
      <c r="M403" s="64" t="s">
        <v>134</v>
      </c>
      <c r="N403" s="2"/>
      <c r="O403" s="2"/>
      <c r="P403" s="2"/>
    </row>
    <row r="404" spans="2:17" s="17" customFormat="1" ht="15.6" hidden="1" customHeight="1" x14ac:dyDescent="0.2">
      <c r="B404" s="99" t="s">
        <v>5</v>
      </c>
      <c r="C404" s="100"/>
      <c r="D404" s="100"/>
      <c r="E404" s="100"/>
      <c r="F404" s="100"/>
      <c r="G404" s="100"/>
      <c r="H404" s="100"/>
      <c r="I404" s="80">
        <f>SUM(I399:I403)</f>
        <v>0</v>
      </c>
      <c r="J404" s="80">
        <f>SUM(J399:J403)</f>
        <v>0</v>
      </c>
      <c r="K404" s="23"/>
      <c r="M404" s="19"/>
      <c r="N404" s="6"/>
      <c r="O404" s="6"/>
      <c r="P404" s="6"/>
      <c r="Q404" s="19"/>
    </row>
    <row r="405" spans="2:17" s="17" customFormat="1" ht="15.6" hidden="1" customHeight="1" x14ac:dyDescent="0.2">
      <c r="B405" s="99"/>
      <c r="C405" s="100"/>
      <c r="D405" s="100"/>
      <c r="E405" s="100"/>
      <c r="F405" s="100"/>
      <c r="G405" s="100"/>
      <c r="H405" s="100"/>
      <c r="I405" s="116">
        <f>I404+J404</f>
        <v>0</v>
      </c>
      <c r="J405" s="117"/>
      <c r="K405" s="23"/>
      <c r="L405" s="33"/>
      <c r="M405" s="67"/>
      <c r="N405" s="6"/>
      <c r="O405" s="6"/>
      <c r="P405" s="6"/>
      <c r="Q405" s="19"/>
    </row>
    <row r="406" spans="2:17" s="17" customFormat="1" ht="15.6" hidden="1" customHeight="1" x14ac:dyDescent="0.2">
      <c r="B406" s="47"/>
      <c r="C406" s="47"/>
      <c r="D406" s="47"/>
      <c r="E406" s="47"/>
      <c r="F406" s="47"/>
      <c r="G406" s="47"/>
      <c r="H406" s="47"/>
      <c r="I406" s="55"/>
      <c r="J406" s="55"/>
      <c r="K406" s="19"/>
      <c r="L406" s="67"/>
      <c r="M406" s="67"/>
      <c r="N406" s="6"/>
      <c r="O406" s="6"/>
      <c r="P406" s="6"/>
      <c r="Q406" s="19"/>
    </row>
    <row r="407" spans="2:17" s="17" customFormat="1" ht="28.9" hidden="1" customHeight="1" x14ac:dyDescent="0.2">
      <c r="B407" s="102" t="s">
        <v>107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N407" s="2"/>
      <c r="O407" s="2"/>
      <c r="P407" s="2"/>
    </row>
    <row r="408" spans="2:17" s="17" customFormat="1" ht="25.9" hidden="1" customHeight="1" x14ac:dyDescent="0.2">
      <c r="B408" s="96" t="s">
        <v>3</v>
      </c>
      <c r="C408" s="97"/>
      <c r="D408" s="97"/>
      <c r="E408" s="97"/>
      <c r="F408" s="97"/>
      <c r="G408" s="98"/>
      <c r="H408" s="42" t="s">
        <v>4</v>
      </c>
      <c r="I408" s="42" t="s">
        <v>6</v>
      </c>
      <c r="J408" s="42" t="s">
        <v>7</v>
      </c>
      <c r="K408" s="42" t="s">
        <v>2</v>
      </c>
      <c r="L408" s="62" t="s">
        <v>102</v>
      </c>
      <c r="N408" s="2"/>
      <c r="O408" s="2"/>
      <c r="P408" s="2"/>
    </row>
    <row r="409" spans="2:17" s="17" customFormat="1" ht="39" hidden="1" customHeight="1" x14ac:dyDescent="0.2">
      <c r="B409" s="91" t="s">
        <v>108</v>
      </c>
      <c r="C409" s="92"/>
      <c r="D409" s="92"/>
      <c r="E409" s="92"/>
      <c r="F409" s="92"/>
      <c r="G409" s="93"/>
      <c r="H409" s="25" t="s">
        <v>12</v>
      </c>
      <c r="I409" s="20"/>
      <c r="J409" s="21"/>
      <c r="K409" s="22" t="s">
        <v>9</v>
      </c>
      <c r="L409" s="63">
        <v>951724007</v>
      </c>
      <c r="N409" s="2"/>
      <c r="O409" s="2"/>
      <c r="P409" s="2"/>
    </row>
    <row r="410" spans="2:17" s="17" customFormat="1" ht="19.899999999999999" hidden="1" customHeight="1" x14ac:dyDescent="0.2">
      <c r="B410" s="99" t="s">
        <v>5</v>
      </c>
      <c r="C410" s="100"/>
      <c r="D410" s="100"/>
      <c r="E410" s="100"/>
      <c r="F410" s="100"/>
      <c r="G410" s="100"/>
      <c r="H410" s="100"/>
      <c r="I410" s="80">
        <f>SUM(I409:I409)</f>
        <v>0</v>
      </c>
      <c r="J410" s="80">
        <f>SUM(J409:J409)</f>
        <v>0</v>
      </c>
      <c r="K410" s="23"/>
      <c r="M410" s="33"/>
      <c r="N410" s="6"/>
      <c r="O410" s="6"/>
      <c r="P410" s="6"/>
      <c r="Q410" s="19"/>
    </row>
    <row r="411" spans="2:17" s="17" customFormat="1" ht="17.45" hidden="1" customHeight="1" x14ac:dyDescent="0.2">
      <c r="B411" s="99"/>
      <c r="C411" s="100"/>
      <c r="D411" s="100"/>
      <c r="E411" s="100"/>
      <c r="F411" s="100"/>
      <c r="G411" s="100"/>
      <c r="H411" s="100"/>
      <c r="I411" s="103">
        <f>I410+J410</f>
        <v>0</v>
      </c>
      <c r="J411" s="104"/>
      <c r="K411" s="23"/>
      <c r="L411" s="33"/>
      <c r="M411" s="84"/>
      <c r="N411" s="6"/>
      <c r="O411" s="6"/>
      <c r="P411" s="6"/>
      <c r="Q411" s="19"/>
    </row>
    <row r="412" spans="2:17" s="17" customFormat="1" ht="17.45" hidden="1" customHeight="1" x14ac:dyDescent="0.2">
      <c r="B412" s="47"/>
      <c r="C412" s="47"/>
      <c r="D412" s="47"/>
      <c r="E412" s="47"/>
      <c r="F412" s="47"/>
      <c r="G412" s="47"/>
      <c r="H412" s="47"/>
      <c r="I412" s="48"/>
      <c r="J412" s="48"/>
      <c r="K412" s="19"/>
      <c r="L412" s="33"/>
      <c r="M412" s="84"/>
      <c r="N412" s="6"/>
      <c r="O412" s="6"/>
      <c r="P412" s="6"/>
      <c r="Q412" s="19"/>
    </row>
    <row r="413" spans="2:17" s="17" customFormat="1" ht="28.9" hidden="1" customHeight="1" x14ac:dyDescent="0.2">
      <c r="B413" s="102" t="s">
        <v>44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33"/>
      <c r="N413" s="2"/>
      <c r="O413" s="2"/>
      <c r="P413" s="2"/>
    </row>
    <row r="414" spans="2:17" s="17" customFormat="1" ht="21.6" hidden="1" customHeight="1" x14ac:dyDescent="0.2">
      <c r="B414" s="96" t="s">
        <v>3</v>
      </c>
      <c r="C414" s="97"/>
      <c r="D414" s="97"/>
      <c r="E414" s="97"/>
      <c r="F414" s="97"/>
      <c r="G414" s="98"/>
      <c r="H414" s="42" t="s">
        <v>4</v>
      </c>
      <c r="I414" s="42" t="s">
        <v>6</v>
      </c>
      <c r="J414" s="42" t="s">
        <v>7</v>
      </c>
      <c r="K414" s="42" t="s">
        <v>2</v>
      </c>
      <c r="L414" s="62" t="s">
        <v>102</v>
      </c>
      <c r="N414" s="2"/>
      <c r="O414" s="2"/>
      <c r="P414" s="2"/>
    </row>
    <row r="415" spans="2:17" s="17" customFormat="1" ht="23.45" hidden="1" customHeight="1" x14ac:dyDescent="0.2">
      <c r="B415" s="91" t="s">
        <v>109</v>
      </c>
      <c r="C415" s="92"/>
      <c r="D415" s="92"/>
      <c r="E415" s="92"/>
      <c r="F415" s="92"/>
      <c r="G415" s="93"/>
      <c r="H415" s="25" t="s">
        <v>12</v>
      </c>
      <c r="I415" s="20"/>
      <c r="J415" s="21"/>
      <c r="K415" s="22" t="s">
        <v>9</v>
      </c>
      <c r="L415" s="63">
        <v>951724007</v>
      </c>
      <c r="N415" s="2"/>
      <c r="O415" s="2"/>
      <c r="P415" s="2"/>
    </row>
    <row r="416" spans="2:17" s="17" customFormat="1" ht="23.45" hidden="1" customHeight="1" x14ac:dyDescent="0.2">
      <c r="B416" s="91" t="s">
        <v>116</v>
      </c>
      <c r="C416" s="92"/>
      <c r="D416" s="92"/>
      <c r="E416" s="92"/>
      <c r="F416" s="92"/>
      <c r="G416" s="93"/>
      <c r="H416" s="25" t="s">
        <v>12</v>
      </c>
      <c r="I416" s="20"/>
      <c r="J416" s="21"/>
      <c r="K416" s="22" t="s">
        <v>9</v>
      </c>
      <c r="L416" s="63">
        <v>951724007</v>
      </c>
      <c r="N416" s="2"/>
      <c r="O416" s="2"/>
      <c r="P416" s="2"/>
    </row>
    <row r="417" spans="2:17" s="17" customFormat="1" ht="23.45" hidden="1" customHeight="1" x14ac:dyDescent="0.2">
      <c r="B417" s="91" t="s">
        <v>115</v>
      </c>
      <c r="C417" s="92"/>
      <c r="D417" s="92"/>
      <c r="E417" s="92"/>
      <c r="F417" s="92"/>
      <c r="G417" s="93"/>
      <c r="H417" s="25" t="s">
        <v>12</v>
      </c>
      <c r="I417" s="20"/>
      <c r="J417" s="21"/>
      <c r="K417" s="22" t="s">
        <v>9</v>
      </c>
      <c r="L417" s="63">
        <v>951724007</v>
      </c>
      <c r="N417" s="2"/>
      <c r="O417" s="2"/>
      <c r="P417" s="2"/>
    </row>
    <row r="418" spans="2:17" s="17" customFormat="1" ht="19.899999999999999" hidden="1" customHeight="1" x14ac:dyDescent="0.2">
      <c r="B418" s="99" t="s">
        <v>5</v>
      </c>
      <c r="C418" s="100"/>
      <c r="D418" s="100"/>
      <c r="E418" s="100"/>
      <c r="F418" s="100"/>
      <c r="G418" s="100"/>
      <c r="H418" s="100"/>
      <c r="I418" s="80">
        <f>SUM(I417)</f>
        <v>0</v>
      </c>
      <c r="J418" s="80">
        <f>SUM(J415:J417)</f>
        <v>0</v>
      </c>
      <c r="K418" s="23"/>
      <c r="M418" s="33"/>
      <c r="N418" s="6"/>
      <c r="O418" s="6"/>
      <c r="P418" s="6"/>
      <c r="Q418" s="19"/>
    </row>
    <row r="419" spans="2:17" s="17" customFormat="1" ht="17.45" hidden="1" customHeight="1" x14ac:dyDescent="0.2">
      <c r="B419" s="99"/>
      <c r="C419" s="100"/>
      <c r="D419" s="100"/>
      <c r="E419" s="100"/>
      <c r="F419" s="100"/>
      <c r="G419" s="100"/>
      <c r="H419" s="100"/>
      <c r="I419" s="103">
        <f>I418+J418</f>
        <v>0</v>
      </c>
      <c r="J419" s="104"/>
      <c r="K419" s="23"/>
      <c r="L419" s="33"/>
      <c r="M419" s="84"/>
      <c r="N419" s="6"/>
      <c r="O419" s="6"/>
      <c r="P419" s="6"/>
      <c r="Q419" s="19"/>
    </row>
    <row r="420" spans="2:17" s="17" customFormat="1" ht="17.45" hidden="1" customHeight="1" x14ac:dyDescent="0.2">
      <c r="B420" s="47"/>
      <c r="C420" s="47"/>
      <c r="D420" s="47"/>
      <c r="E420" s="47"/>
      <c r="F420" s="47"/>
      <c r="G420" s="47"/>
      <c r="H420" s="47"/>
      <c r="I420" s="48"/>
      <c r="J420" s="48"/>
      <c r="K420" s="19"/>
      <c r="L420" s="33"/>
      <c r="M420" s="84"/>
      <c r="N420" s="6"/>
      <c r="O420" s="6"/>
      <c r="P420" s="6"/>
      <c r="Q420" s="19"/>
    </row>
    <row r="421" spans="2:17" s="17" customFormat="1" ht="28.9" hidden="1" customHeight="1" x14ac:dyDescent="0.2">
      <c r="B421" s="102" t="s">
        <v>16</v>
      </c>
      <c r="C421" s="102"/>
      <c r="D421" s="102"/>
      <c r="E421" s="102"/>
      <c r="F421" s="102"/>
      <c r="G421" s="102"/>
      <c r="H421" s="102"/>
      <c r="I421" s="102"/>
      <c r="J421" s="102"/>
      <c r="K421" s="102"/>
      <c r="L421" s="33"/>
      <c r="N421" s="2"/>
      <c r="O421" s="2"/>
      <c r="P421" s="2"/>
    </row>
    <row r="422" spans="2:17" s="17" customFormat="1" ht="25.5" hidden="1" x14ac:dyDescent="0.2">
      <c r="B422" s="96" t="s">
        <v>3</v>
      </c>
      <c r="C422" s="97"/>
      <c r="D422" s="97"/>
      <c r="E422" s="97"/>
      <c r="F422" s="97"/>
      <c r="G422" s="98"/>
      <c r="H422" s="42" t="s">
        <v>4</v>
      </c>
      <c r="I422" s="42" t="s">
        <v>6</v>
      </c>
      <c r="J422" s="42" t="s">
        <v>7</v>
      </c>
      <c r="K422" s="42" t="s">
        <v>2</v>
      </c>
      <c r="L422" s="62" t="s">
        <v>102</v>
      </c>
      <c r="N422" s="2"/>
      <c r="O422" s="2"/>
      <c r="P422" s="2"/>
    </row>
    <row r="423" spans="2:17" s="17" customFormat="1" ht="30.6" hidden="1" customHeight="1" x14ac:dyDescent="0.2">
      <c r="B423" s="91" t="s">
        <v>110</v>
      </c>
      <c r="C423" s="92"/>
      <c r="D423" s="92"/>
      <c r="E423" s="92"/>
      <c r="F423" s="92"/>
      <c r="G423" s="93"/>
      <c r="H423" s="22">
        <v>244</v>
      </c>
      <c r="I423" s="21"/>
      <c r="J423" s="21"/>
      <c r="K423" s="22" t="s">
        <v>9</v>
      </c>
      <c r="L423" s="63">
        <v>951724007</v>
      </c>
      <c r="N423" s="2"/>
      <c r="O423" s="2"/>
      <c r="P423" s="2"/>
    </row>
    <row r="424" spans="2:17" s="17" customFormat="1" ht="30.6" hidden="1" customHeight="1" x14ac:dyDescent="0.2">
      <c r="B424" s="91" t="s">
        <v>111</v>
      </c>
      <c r="C424" s="92"/>
      <c r="D424" s="92"/>
      <c r="E424" s="92"/>
      <c r="F424" s="92"/>
      <c r="G424" s="93"/>
      <c r="H424" s="22">
        <v>244</v>
      </c>
      <c r="I424" s="21"/>
      <c r="J424" s="21"/>
      <c r="K424" s="22" t="s">
        <v>9</v>
      </c>
      <c r="L424" s="63">
        <v>951724007</v>
      </c>
      <c r="N424" s="2"/>
      <c r="O424" s="2"/>
      <c r="P424" s="2"/>
    </row>
    <row r="425" spans="2:17" s="17" customFormat="1" ht="30.6" hidden="1" customHeight="1" x14ac:dyDescent="0.2">
      <c r="B425" s="91" t="s">
        <v>112</v>
      </c>
      <c r="C425" s="92"/>
      <c r="D425" s="92"/>
      <c r="E425" s="92"/>
      <c r="F425" s="92"/>
      <c r="G425" s="93"/>
      <c r="H425" s="22">
        <v>244</v>
      </c>
      <c r="I425" s="21"/>
      <c r="J425" s="21"/>
      <c r="K425" s="22" t="s">
        <v>9</v>
      </c>
      <c r="L425" s="63">
        <v>951724007</v>
      </c>
      <c r="N425" s="2"/>
      <c r="O425" s="2"/>
      <c r="P425" s="2"/>
    </row>
    <row r="426" spans="2:17" s="17" customFormat="1" ht="30.6" hidden="1" customHeight="1" x14ac:dyDescent="0.2">
      <c r="B426" s="91" t="s">
        <v>113</v>
      </c>
      <c r="C426" s="92"/>
      <c r="D426" s="92"/>
      <c r="E426" s="92"/>
      <c r="F426" s="92"/>
      <c r="G426" s="93"/>
      <c r="H426" s="22">
        <v>244</v>
      </c>
      <c r="I426" s="21"/>
      <c r="J426" s="21"/>
      <c r="K426" s="22" t="s">
        <v>9</v>
      </c>
      <c r="L426" s="63">
        <v>951724007</v>
      </c>
      <c r="N426" s="2"/>
      <c r="O426" s="2"/>
      <c r="P426" s="2"/>
    </row>
    <row r="427" spans="2:17" s="17" customFormat="1" ht="15.6" hidden="1" customHeight="1" x14ac:dyDescent="0.2">
      <c r="B427" s="99" t="s">
        <v>5</v>
      </c>
      <c r="C427" s="100"/>
      <c r="D427" s="100"/>
      <c r="E427" s="100"/>
      <c r="F427" s="100"/>
      <c r="G427" s="100"/>
      <c r="H427" s="100"/>
      <c r="I427" s="80">
        <f>SUM(I423:I426)</f>
        <v>0</v>
      </c>
      <c r="J427" s="80">
        <f>SUM(J423:J426)</f>
        <v>0</v>
      </c>
      <c r="K427" s="23"/>
      <c r="M427" s="19"/>
      <c r="N427" s="6"/>
      <c r="O427" s="6"/>
      <c r="P427" s="6"/>
      <c r="Q427" s="19"/>
    </row>
    <row r="428" spans="2:17" s="17" customFormat="1" ht="15.6" hidden="1" customHeight="1" x14ac:dyDescent="0.2">
      <c r="B428" s="99"/>
      <c r="C428" s="100"/>
      <c r="D428" s="100"/>
      <c r="E428" s="100"/>
      <c r="F428" s="100"/>
      <c r="G428" s="100"/>
      <c r="H428" s="100"/>
      <c r="I428" s="103">
        <f>I427+J427</f>
        <v>0</v>
      </c>
      <c r="J428" s="104"/>
      <c r="K428" s="23"/>
      <c r="L428" s="19"/>
      <c r="M428" s="29"/>
      <c r="N428" s="87"/>
      <c r="O428" s="6"/>
      <c r="P428" s="6"/>
      <c r="Q428" s="19"/>
    </row>
    <row r="429" spans="2:17" s="16" customFormat="1" x14ac:dyDescent="0.2">
      <c r="N429" s="87">
        <f>I394+I405</f>
        <v>183511.32</v>
      </c>
      <c r="O429" s="1"/>
      <c r="P429" s="1"/>
    </row>
    <row r="430" spans="2:17" ht="21.75" customHeight="1" x14ac:dyDescent="0.2">
      <c r="B430" s="133"/>
      <c r="C430" s="133"/>
      <c r="D430" s="133"/>
      <c r="E430" s="133"/>
      <c r="F430" s="133"/>
      <c r="G430" s="133"/>
      <c r="H430" s="133"/>
      <c r="I430" s="28"/>
      <c r="J430" s="28"/>
      <c r="K430" s="28"/>
      <c r="N430" s="148">
        <f>N375-N429</f>
        <v>0</v>
      </c>
    </row>
    <row r="431" spans="2:17" ht="30" customHeight="1" x14ac:dyDescent="0.2"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</row>
    <row r="432" spans="2:17" ht="21" customHeight="1" x14ac:dyDescent="0.2"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</row>
    <row r="433" spans="2:14" s="28" customFormat="1" ht="27.75" customHeight="1" x14ac:dyDescent="0.25"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61"/>
      <c r="M433" s="156"/>
      <c r="N433" s="89"/>
    </row>
    <row r="434" spans="2:14" ht="18" customHeight="1" x14ac:dyDescent="0.2">
      <c r="B434" s="28"/>
      <c r="C434" s="28"/>
      <c r="D434" s="28"/>
      <c r="E434" s="28"/>
      <c r="F434" s="28"/>
      <c r="G434" s="28"/>
      <c r="H434" s="28"/>
      <c r="I434" s="28"/>
      <c r="J434" s="28"/>
      <c r="K434" s="28"/>
    </row>
    <row r="435" spans="2:14" ht="19.5" customHeight="1" x14ac:dyDescent="0.2"/>
  </sheetData>
  <mergeCells count="387">
    <mergeCell ref="B317:G317"/>
    <mergeCell ref="B318:H318"/>
    <mergeCell ref="B341:K341"/>
    <mergeCell ref="B343:G343"/>
    <mergeCell ref="B344:G344"/>
    <mergeCell ref="B345:H345"/>
    <mergeCell ref="B346:H346"/>
    <mergeCell ref="I346:J346"/>
    <mergeCell ref="B299:G299"/>
    <mergeCell ref="B312:H312"/>
    <mergeCell ref="B433:K433"/>
    <mergeCell ref="B336:G336"/>
    <mergeCell ref="B358:H358"/>
    <mergeCell ref="B359:H359"/>
    <mergeCell ref="I359:J359"/>
    <mergeCell ref="B353:H353"/>
    <mergeCell ref="I353:J353"/>
    <mergeCell ref="B357:G357"/>
    <mergeCell ref="B376:K376"/>
    <mergeCell ref="I388:J388"/>
    <mergeCell ref="B430:H430"/>
    <mergeCell ref="B421:K421"/>
    <mergeCell ref="B422:G422"/>
    <mergeCell ref="B423:G423"/>
    <mergeCell ref="B424:G424"/>
    <mergeCell ref="B425:G425"/>
    <mergeCell ref="B372:H372"/>
    <mergeCell ref="B373:H373"/>
    <mergeCell ref="I373:J373"/>
    <mergeCell ref="B365:K365"/>
    <mergeCell ref="B367:G367"/>
    <mergeCell ref="B368:K368"/>
    <mergeCell ref="B370:G370"/>
    <mergeCell ref="B339:H339"/>
    <mergeCell ref="B253:H253"/>
    <mergeCell ref="B277:G277"/>
    <mergeCell ref="B283:G283"/>
    <mergeCell ref="B270:G270"/>
    <mergeCell ref="B431:K431"/>
    <mergeCell ref="B329:G329"/>
    <mergeCell ref="B328:G328"/>
    <mergeCell ref="B327:G327"/>
    <mergeCell ref="B432:K432"/>
    <mergeCell ref="B325:G325"/>
    <mergeCell ref="B326:G326"/>
    <mergeCell ref="B371:G371"/>
    <mergeCell ref="B323:G323"/>
    <mergeCell ref="B296:G296"/>
    <mergeCell ref="B350:G350"/>
    <mergeCell ref="B351:G351"/>
    <mergeCell ref="B352:H352"/>
    <mergeCell ref="B333:K333"/>
    <mergeCell ref="B295:G295"/>
    <mergeCell ref="B297:G297"/>
    <mergeCell ref="B316:G316"/>
    <mergeCell ref="B162:K162"/>
    <mergeCell ref="B164:G164"/>
    <mergeCell ref="B165:G165"/>
    <mergeCell ref="B166:G166"/>
    <mergeCell ref="B167:H167"/>
    <mergeCell ref="B130:K130"/>
    <mergeCell ref="I279:J279"/>
    <mergeCell ref="I331:J331"/>
    <mergeCell ref="B224:G224"/>
    <mergeCell ref="B225:G225"/>
    <mergeCell ref="B226:H226"/>
    <mergeCell ref="B227:H227"/>
    <mergeCell ref="I227:J227"/>
    <mergeCell ref="B232:G232"/>
    <mergeCell ref="B233:G233"/>
    <mergeCell ref="B278:H278"/>
    <mergeCell ref="B248:G248"/>
    <mergeCell ref="B279:H279"/>
    <mergeCell ref="B274:G274"/>
    <mergeCell ref="B269:K269"/>
    <mergeCell ref="B252:H252"/>
    <mergeCell ref="B324:G324"/>
    <mergeCell ref="B301:H301"/>
    <mergeCell ref="I308:J308"/>
    <mergeCell ref="I267:J267"/>
    <mergeCell ref="B153:H153"/>
    <mergeCell ref="B154:H154"/>
    <mergeCell ref="B157:K157"/>
    <mergeCell ref="B150:G150"/>
    <mergeCell ref="B145:H145"/>
    <mergeCell ref="B140:G140"/>
    <mergeCell ref="B141:G141"/>
    <mergeCell ref="B148:K148"/>
    <mergeCell ref="B151:G151"/>
    <mergeCell ref="B146:H146"/>
    <mergeCell ref="I146:J146"/>
    <mergeCell ref="B243:H243"/>
    <mergeCell ref="B206:H206"/>
    <mergeCell ref="I244:J244"/>
    <mergeCell ref="B240:G240"/>
    <mergeCell ref="B241:G241"/>
    <mergeCell ref="I207:J207"/>
    <mergeCell ref="B195:K195"/>
    <mergeCell ref="B197:G197"/>
    <mergeCell ref="B198:G198"/>
    <mergeCell ref="B199:H199"/>
    <mergeCell ref="B144:G144"/>
    <mergeCell ref="B142:G142"/>
    <mergeCell ref="B255:K255"/>
    <mergeCell ref="B257:G257"/>
    <mergeCell ref="B258:G258"/>
    <mergeCell ref="B259:G259"/>
    <mergeCell ref="B89:G89"/>
    <mergeCell ref="B108:H108"/>
    <mergeCell ref="B250:G250"/>
    <mergeCell ref="B119:K119"/>
    <mergeCell ref="B121:G121"/>
    <mergeCell ref="B200:H200"/>
    <mergeCell ref="I200:J200"/>
    <mergeCell ref="B137:H137"/>
    <mergeCell ref="I137:J137"/>
    <mergeCell ref="B135:G135"/>
    <mergeCell ref="B136:H136"/>
    <mergeCell ref="B244:H244"/>
    <mergeCell ref="B229:K229"/>
    <mergeCell ref="B223:K223"/>
    <mergeCell ref="B185:H185"/>
    <mergeCell ref="B236:H236"/>
    <mergeCell ref="I236:J236"/>
    <mergeCell ref="B123:H123"/>
    <mergeCell ref="I123:J123"/>
    <mergeCell ref="B152:G152"/>
    <mergeCell ref="B88:G88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4:H34"/>
    <mergeCell ref="B82:K82"/>
    <mergeCell ref="B61:G61"/>
    <mergeCell ref="B91:H91"/>
    <mergeCell ref="I91:J91"/>
    <mergeCell ref="B160:G160"/>
    <mergeCell ref="B64:H64"/>
    <mergeCell ref="I64:J64"/>
    <mergeCell ref="B83:G83"/>
    <mergeCell ref="B90:H90"/>
    <mergeCell ref="I109:J109"/>
    <mergeCell ref="B138:K138"/>
    <mergeCell ref="B95:G95"/>
    <mergeCell ref="B159:K159"/>
    <mergeCell ref="B143:G143"/>
    <mergeCell ref="B96:G96"/>
    <mergeCell ref="B106:G106"/>
    <mergeCell ref="B122:H122"/>
    <mergeCell ref="B104:G104"/>
    <mergeCell ref="B132:G132"/>
    <mergeCell ref="B124:K124"/>
    <mergeCell ref="B125:G125"/>
    <mergeCell ref="B126:G126"/>
    <mergeCell ref="B127:H127"/>
    <mergeCell ref="B128:H128"/>
    <mergeCell ref="B58:G58"/>
    <mergeCell ref="B70:G70"/>
    <mergeCell ref="B78:G78"/>
    <mergeCell ref="B79:H79"/>
    <mergeCell ref="B80:H80"/>
    <mergeCell ref="I80:J80"/>
    <mergeCell ref="B71:G71"/>
    <mergeCell ref="B73:G73"/>
    <mergeCell ref="B39:G39"/>
    <mergeCell ref="B42:G42"/>
    <mergeCell ref="B74:G74"/>
    <mergeCell ref="B76:G76"/>
    <mergeCell ref="B75:G75"/>
    <mergeCell ref="B59:G59"/>
    <mergeCell ref="B251:G251"/>
    <mergeCell ref="B249:G249"/>
    <mergeCell ref="B260:G260"/>
    <mergeCell ref="B261:G261"/>
    <mergeCell ref="I193:J193"/>
    <mergeCell ref="B72:G72"/>
    <mergeCell ref="B338:H338"/>
    <mergeCell ref="B246:K246"/>
    <mergeCell ref="B168:H168"/>
    <mergeCell ref="I168:J168"/>
    <mergeCell ref="B180:K180"/>
    <mergeCell ref="B182:G182"/>
    <mergeCell ref="B183:G183"/>
    <mergeCell ref="B184:H184"/>
    <mergeCell ref="B170:K170"/>
    <mergeCell ref="B176:G176"/>
    <mergeCell ref="B178:H178"/>
    <mergeCell ref="B177:H177"/>
    <mergeCell ref="B276:G276"/>
    <mergeCell ref="B337:G337"/>
    <mergeCell ref="B330:H330"/>
    <mergeCell ref="B331:H331"/>
    <mergeCell ref="B238:K238"/>
    <mergeCell ref="B84:G84"/>
    <mergeCell ref="B133:G133"/>
    <mergeCell ref="B134:G134"/>
    <mergeCell ref="B272:G272"/>
    <mergeCell ref="B310:G310"/>
    <mergeCell ref="B321:K321"/>
    <mergeCell ref="B107:G107"/>
    <mergeCell ref="B231:G231"/>
    <mergeCell ref="B32:G32"/>
    <mergeCell ref="B215:K215"/>
    <mergeCell ref="B216:G216"/>
    <mergeCell ref="B217:G217"/>
    <mergeCell ref="B69:G69"/>
    <mergeCell ref="B66:K66"/>
    <mergeCell ref="B68:G68"/>
    <mergeCell ref="B190:G190"/>
    <mergeCell ref="B173:G173"/>
    <mergeCell ref="B175:G175"/>
    <mergeCell ref="B174:G174"/>
    <mergeCell ref="B112:K112"/>
    <mergeCell ref="B113:G113"/>
    <mergeCell ref="B114:G114"/>
    <mergeCell ref="B120:G120"/>
    <mergeCell ref="B116:H116"/>
    <mergeCell ref="B117:H117"/>
    <mergeCell ref="B18:K18"/>
    <mergeCell ref="B19:G19"/>
    <mergeCell ref="B20:G20"/>
    <mergeCell ref="B21:H21"/>
    <mergeCell ref="B22:H22"/>
    <mergeCell ref="I22:J22"/>
    <mergeCell ref="B40:G40"/>
    <mergeCell ref="B41:G41"/>
    <mergeCell ref="I128:J128"/>
    <mergeCell ref="I44:J44"/>
    <mergeCell ref="B109:H109"/>
    <mergeCell ref="B35:H35"/>
    <mergeCell ref="B86:G86"/>
    <mergeCell ref="I117:J117"/>
    <mergeCell ref="B115:G115"/>
    <mergeCell ref="B43:H43"/>
    <mergeCell ref="B44:H44"/>
    <mergeCell ref="B51:H51"/>
    <mergeCell ref="B52:H52"/>
    <mergeCell ref="B46:K46"/>
    <mergeCell ref="B48:G48"/>
    <mergeCell ref="B49:G49"/>
    <mergeCell ref="I35:J35"/>
    <mergeCell ref="I52:J52"/>
    <mergeCell ref="I28:J28"/>
    <mergeCell ref="B24:K24"/>
    <mergeCell ref="B25:G25"/>
    <mergeCell ref="B26:G26"/>
    <mergeCell ref="B27:H27"/>
    <mergeCell ref="B28:H28"/>
    <mergeCell ref="B220:H220"/>
    <mergeCell ref="B202:G202"/>
    <mergeCell ref="B204:G204"/>
    <mergeCell ref="I154:J154"/>
    <mergeCell ref="B207:H207"/>
    <mergeCell ref="B172:G172"/>
    <mergeCell ref="B218:G218"/>
    <mergeCell ref="B219:H219"/>
    <mergeCell ref="I220:J220"/>
    <mergeCell ref="I185:J185"/>
    <mergeCell ref="B188:K188"/>
    <mergeCell ref="B85:G85"/>
    <mergeCell ref="B77:G77"/>
    <mergeCell ref="I178:J178"/>
    <mergeCell ref="I213:J213"/>
    <mergeCell ref="B205:G205"/>
    <mergeCell ref="B203:K203"/>
    <mergeCell ref="B193:H193"/>
    <mergeCell ref="B242:G242"/>
    <mergeCell ref="B234:G234"/>
    <mergeCell ref="B191:G191"/>
    <mergeCell ref="B192:H192"/>
    <mergeCell ref="B211:G211"/>
    <mergeCell ref="B212:H212"/>
    <mergeCell ref="B213:H213"/>
    <mergeCell ref="B311:G311"/>
    <mergeCell ref="B235:H235"/>
    <mergeCell ref="B305:G305"/>
    <mergeCell ref="B308:H308"/>
    <mergeCell ref="B288:G288"/>
    <mergeCell ref="B298:G298"/>
    <mergeCell ref="B262:G262"/>
    <mergeCell ref="B263:G263"/>
    <mergeCell ref="B273:G273"/>
    <mergeCell ref="B284:G284"/>
    <mergeCell ref="B271:G271"/>
    <mergeCell ref="B275:G275"/>
    <mergeCell ref="B264:G264"/>
    <mergeCell ref="B265:G265"/>
    <mergeCell ref="B266:H266"/>
    <mergeCell ref="B209:K209"/>
    <mergeCell ref="B210:G210"/>
    <mergeCell ref="B428:H428"/>
    <mergeCell ref="I428:J428"/>
    <mergeCell ref="B404:H404"/>
    <mergeCell ref="B405:H405"/>
    <mergeCell ref="I405:J405"/>
    <mergeCell ref="B407:K407"/>
    <mergeCell ref="B408:G408"/>
    <mergeCell ref="B409:G409"/>
    <mergeCell ref="B410:H410"/>
    <mergeCell ref="B411:H411"/>
    <mergeCell ref="I411:J411"/>
    <mergeCell ref="B413:K413"/>
    <mergeCell ref="B414:G414"/>
    <mergeCell ref="B417:G417"/>
    <mergeCell ref="B418:H418"/>
    <mergeCell ref="B419:H419"/>
    <mergeCell ref="I419:J419"/>
    <mergeCell ref="B415:G415"/>
    <mergeCell ref="B416:G416"/>
    <mergeCell ref="B427:H427"/>
    <mergeCell ref="B426:G426"/>
    <mergeCell ref="B403:G403"/>
    <mergeCell ref="I253:J253"/>
    <mergeCell ref="B356:G356"/>
    <mergeCell ref="B285:G285"/>
    <mergeCell ref="B289:H289"/>
    <mergeCell ref="B290:H290"/>
    <mergeCell ref="I339:J339"/>
    <mergeCell ref="B302:H302"/>
    <mergeCell ref="I302:J302"/>
    <mergeCell ref="B292:K292"/>
    <mergeCell ref="B300:G300"/>
    <mergeCell ref="B319:H319"/>
    <mergeCell ref="I319:J319"/>
    <mergeCell ref="B313:H313"/>
    <mergeCell ref="I313:J313"/>
    <mergeCell ref="B315:K315"/>
    <mergeCell ref="B286:G286"/>
    <mergeCell ref="B307:H307"/>
    <mergeCell ref="B304:K304"/>
    <mergeCell ref="B306:G306"/>
    <mergeCell ref="I290:J290"/>
    <mergeCell ref="B309:K309"/>
    <mergeCell ref="B294:G294"/>
    <mergeCell ref="B267:H267"/>
    <mergeCell ref="I394:J394"/>
    <mergeCell ref="B377:G377"/>
    <mergeCell ref="B378:G378"/>
    <mergeCell ref="B398:G398"/>
    <mergeCell ref="B399:G399"/>
    <mergeCell ref="B379:H379"/>
    <mergeCell ref="B380:H380"/>
    <mergeCell ref="I380:J380"/>
    <mergeCell ref="B392:G392"/>
    <mergeCell ref="B401:G401"/>
    <mergeCell ref="B400:G400"/>
    <mergeCell ref="B402:G402"/>
    <mergeCell ref="B87:G87"/>
    <mergeCell ref="B105:G105"/>
    <mergeCell ref="B97:G97"/>
    <mergeCell ref="B98:G98"/>
    <mergeCell ref="B287:G287"/>
    <mergeCell ref="B102:G102"/>
    <mergeCell ref="B101:G101"/>
    <mergeCell ref="B99:G99"/>
    <mergeCell ref="B100:G100"/>
    <mergeCell ref="B103:G103"/>
    <mergeCell ref="B375:G375"/>
    <mergeCell ref="B383:K383"/>
    <mergeCell ref="B384:G384"/>
    <mergeCell ref="B385:G385"/>
    <mergeCell ref="B386:G386"/>
    <mergeCell ref="B387:H387"/>
    <mergeCell ref="B388:H388"/>
    <mergeCell ref="B390:K390"/>
    <mergeCell ref="B391:G391"/>
    <mergeCell ref="B393:H393"/>
    <mergeCell ref="B394:H394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2024-05-13T12:14:49Z</cp:lastPrinted>
  <dcterms:created xsi:type="dcterms:W3CDTF">2015-06-05T18:19:34Z</dcterms:created>
  <dcterms:modified xsi:type="dcterms:W3CDTF">2024-06-24T12:44:36Z</dcterms:modified>
</cp:coreProperties>
</file>